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Загальна\Гаврилюк Р.Р\34 сесія на сайт\"/>
    </mc:Choice>
  </mc:AlternateContent>
  <bookViews>
    <workbookView xWindow="0" yWindow="0" windowWidth="12810" windowHeight="8150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4" i="1" l="1"/>
  <c r="F134" i="1"/>
  <c r="H134" i="1"/>
  <c r="G117" i="1"/>
  <c r="G116" i="1"/>
  <c r="H98" i="1" l="1"/>
  <c r="H54" i="1"/>
</calcChain>
</file>

<file path=xl/sharedStrings.xml><?xml version="1.0" encoding="utf-8"?>
<sst xmlns="http://schemas.openxmlformats.org/spreadsheetml/2006/main" count="237" uniqueCount="165">
  <si>
    <t xml:space="preserve">ПЗ с.Чагрів </t>
  </si>
  <si>
    <t xml:space="preserve">Назва обладнання </t>
  </si>
  <si>
    <t>інв №</t>
  </si>
  <si>
    <t xml:space="preserve">к-ть </t>
  </si>
  <si>
    <t>рік випуску</t>
  </si>
  <si>
    <t>№ п/п</t>
  </si>
  <si>
    <t>б/н</t>
  </si>
  <si>
    <t>обігрівач ASEL</t>
  </si>
  <si>
    <t>ПЗ с. Лукавець Журівський</t>
  </si>
  <si>
    <t>ПЗ с. Лукавець Вишнівський</t>
  </si>
  <si>
    <t xml:space="preserve">холодильник Норд </t>
  </si>
  <si>
    <t>тонометр</t>
  </si>
  <si>
    <t>А ЗП СМ с. Данильче</t>
  </si>
  <si>
    <t>ПЗ с.Уїзд</t>
  </si>
  <si>
    <t>А ЗП СМ с. Залужжя</t>
  </si>
  <si>
    <t>велосипед</t>
  </si>
  <si>
    <t>апарат УВЧ - 60</t>
  </si>
  <si>
    <t>А ЗП СМ с. Бабухів</t>
  </si>
  <si>
    <t>електрокардіограф ЕК ІТ-СЕМ</t>
  </si>
  <si>
    <t>телефон</t>
  </si>
  <si>
    <t>чайник</t>
  </si>
  <si>
    <t>гофра</t>
  </si>
  <si>
    <t>ПЗ с. Лучинці</t>
  </si>
  <si>
    <t>холодильник Кристал</t>
  </si>
  <si>
    <t>А ЗП См с.Черче</t>
  </si>
  <si>
    <t>А ЗП СМ с. Верхня Липиця</t>
  </si>
  <si>
    <t>ПЗ с.Явче</t>
  </si>
  <si>
    <t>лічильник газовий</t>
  </si>
  <si>
    <t>ПЗ с. Любша</t>
  </si>
  <si>
    <t>ПЗ с. Мельна</t>
  </si>
  <si>
    <t>крісло гінекологічне</t>
  </si>
  <si>
    <t>ПЗ с. Заланів</t>
  </si>
  <si>
    <t xml:space="preserve">холодильник </t>
  </si>
  <si>
    <t>А ЗП СМ с. Липівка</t>
  </si>
  <si>
    <t>А ЗП См с.Беньківці</t>
  </si>
  <si>
    <t>крісло стоматологічне</t>
  </si>
  <si>
    <t>ПЗ с. Підкамінь</t>
  </si>
  <si>
    <t>крісло НОЕ-03</t>
  </si>
  <si>
    <t>А ЗП СМ с.Колоколин</t>
  </si>
  <si>
    <t>електрокардіограф НМІКО</t>
  </si>
  <si>
    <t>А ЗП СМ с. Нижня Липиця</t>
  </si>
  <si>
    <t>опромінювач ОБП-225</t>
  </si>
  <si>
    <t>опромінювач бактерицидний</t>
  </si>
  <si>
    <t>А ЗП СМ м. Рогатин</t>
  </si>
  <si>
    <t>холодильник Дніпро</t>
  </si>
  <si>
    <t>водяний насос</t>
  </si>
  <si>
    <t>водяний насос 2410</t>
  </si>
  <si>
    <t>причини непридатності</t>
  </si>
  <si>
    <t>холодильник</t>
  </si>
  <si>
    <t>технічний висновок №26</t>
  </si>
  <si>
    <t>технічний висновок №72</t>
  </si>
  <si>
    <t>вага медична доросла</t>
  </si>
  <si>
    <t>електрокардіограф "Юкард"</t>
  </si>
  <si>
    <t>технічний висновок №4</t>
  </si>
  <si>
    <t>опромінювач БОП 01/27</t>
  </si>
  <si>
    <t>тонометр PARAMED Comfort</t>
  </si>
  <si>
    <t>технічний висновок №34</t>
  </si>
  <si>
    <t>технічний висновок №21</t>
  </si>
  <si>
    <t>ПЗ с.Руда</t>
  </si>
  <si>
    <t>технічний висновок №29</t>
  </si>
  <si>
    <t>ПЗ с.Підгороддя</t>
  </si>
  <si>
    <t>холодильник "Кристал"</t>
  </si>
  <si>
    <t>технічний висновок №27</t>
  </si>
  <si>
    <t>технічний висновок №33</t>
  </si>
  <si>
    <t>технічний висновок №67</t>
  </si>
  <si>
    <t>технічний висновок №6</t>
  </si>
  <si>
    <t>тонометр механічний PARAMED Comfort</t>
  </si>
  <si>
    <t>ПЗ с. Вербилівці</t>
  </si>
  <si>
    <t>технічний висновок №14</t>
  </si>
  <si>
    <t>холодильник Днєпр</t>
  </si>
  <si>
    <t>технічний висновок №76</t>
  </si>
  <si>
    <t>рушники махрові</t>
  </si>
  <si>
    <t>електрокардіограф SE-1</t>
  </si>
  <si>
    <t>технічний висновок №1</t>
  </si>
  <si>
    <t xml:space="preserve">телефон </t>
  </si>
  <si>
    <t>Разом</t>
  </si>
  <si>
    <t>технічний висновок №66</t>
  </si>
  <si>
    <t>холодильник "Саратов"</t>
  </si>
  <si>
    <t>технічний висновок №12</t>
  </si>
  <si>
    <t xml:space="preserve">апарат УВЧ </t>
  </si>
  <si>
    <t>технічний висновок №41</t>
  </si>
  <si>
    <t>ПЗ с.Потік</t>
  </si>
  <si>
    <t>технічний висновок №16</t>
  </si>
  <si>
    <t>холодильник "Дніпро"</t>
  </si>
  <si>
    <t>БУС-02</t>
  </si>
  <si>
    <t>технічний висновок №3</t>
  </si>
  <si>
    <t>технічний висновок №78</t>
  </si>
  <si>
    <t>А ЗП-СМ с.Конюшки</t>
  </si>
  <si>
    <t>електрокардіограф "Юкард-100"</t>
  </si>
  <si>
    <t>технічний висновок №10</t>
  </si>
  <si>
    <t>технічний висновок №30</t>
  </si>
  <si>
    <t>електрокардіограф</t>
  </si>
  <si>
    <t>термостат ТС-80</t>
  </si>
  <si>
    <t>комп'ютер</t>
  </si>
  <si>
    <t>А ЗП-СМ с. Дички</t>
  </si>
  <si>
    <t>технічний висновок №38</t>
  </si>
  <si>
    <t>технічний висновок №60</t>
  </si>
  <si>
    <t>холодильник "Норд"</t>
  </si>
  <si>
    <t>технічний висновок №77</t>
  </si>
  <si>
    <t>технічний висновок №58</t>
  </si>
  <si>
    <t>технічний висновок №9</t>
  </si>
  <si>
    <t>технічний висновок №39</t>
  </si>
  <si>
    <t>апарат УВЧ-66</t>
  </si>
  <si>
    <t>технічний висновок №2</t>
  </si>
  <si>
    <t>апарат УЗТ-102</t>
  </si>
  <si>
    <t>стоматологічна установка</t>
  </si>
  <si>
    <t>бормашинка</t>
  </si>
  <si>
    <t>зубопротезна машинка</t>
  </si>
  <si>
    <t>технічний висновок №55</t>
  </si>
  <si>
    <t>диван</t>
  </si>
  <si>
    <t>матраси</t>
  </si>
  <si>
    <t>одіяла півшерстяні</t>
  </si>
  <si>
    <t>підодіяльники</t>
  </si>
  <si>
    <t>подушки</t>
  </si>
  <si>
    <t>покривало</t>
  </si>
  <si>
    <t>простині великі</t>
  </si>
  <si>
    <t>ПЗ с. Фрага</t>
  </si>
  <si>
    <t>вікно металеве</t>
  </si>
  <si>
    <t>встановлено взамін старого</t>
  </si>
  <si>
    <t>кольця (шторні)</t>
  </si>
  <si>
    <t>технічний висновок №74</t>
  </si>
  <si>
    <t>технічний висновок №23</t>
  </si>
  <si>
    <t>тюль</t>
  </si>
  <si>
    <t>9м</t>
  </si>
  <si>
    <t>технічний висновок №54</t>
  </si>
  <si>
    <t>комбінезони протичумні</t>
  </si>
  <si>
    <t>термометр</t>
  </si>
  <si>
    <t>технічний висновок №8</t>
  </si>
  <si>
    <t>технічний висновок №47</t>
  </si>
  <si>
    <t>технічний висновок №11</t>
  </si>
  <si>
    <t>апарат ультразвуковий</t>
  </si>
  <si>
    <t>вага медична дитяча</t>
  </si>
  <si>
    <t>технічний висновок №40</t>
  </si>
  <si>
    <t>котел АОГВ-20</t>
  </si>
  <si>
    <t>пральна машина</t>
  </si>
  <si>
    <t>сушильна шафа</t>
  </si>
  <si>
    <t>УВЧ-60</t>
  </si>
  <si>
    <t>А ЗП СМ с. Княгиничі</t>
  </si>
  <si>
    <t>технічний висновок №7</t>
  </si>
  <si>
    <t>інгалятор 402 А</t>
  </si>
  <si>
    <t>лампа денного світла</t>
  </si>
  <si>
    <t>технічний висновок №37</t>
  </si>
  <si>
    <t>тонометр механічний А-40</t>
  </si>
  <si>
    <t>халати протичумні</t>
  </si>
  <si>
    <t>шлеми протичумні</t>
  </si>
  <si>
    <t>технічний висновок №44</t>
  </si>
  <si>
    <t>6шт</t>
  </si>
  <si>
    <t>штори</t>
  </si>
  <si>
    <t>2шт</t>
  </si>
  <si>
    <t xml:space="preserve">рушники </t>
  </si>
  <si>
    <t>гігрометр</t>
  </si>
  <si>
    <t>монітор LG 22 МР48 А-Р</t>
  </si>
  <si>
    <t>технічний висновок №43</t>
  </si>
  <si>
    <t>пеленки</t>
  </si>
  <si>
    <t>простині дитячі</t>
  </si>
  <si>
    <t>первісна балансова вартість, грн</t>
  </si>
  <si>
    <t>знос, грн</t>
  </si>
  <si>
    <t>залишкова балансова вартість , грн</t>
  </si>
  <si>
    <t>Перелік основних засобів та малоцінних необоротних матеріальних активів                                                                                                                                                        що пропонується для списання з балансу                                                                                                                                             комунального некомерційного підприємства                                                                                                                                                             " Рогатинський центр первинної медико-санітарної допомоги"</t>
  </si>
  <si>
    <t>ПЗ с.Долиняни</t>
  </si>
  <si>
    <t>технічний висновок №24</t>
  </si>
  <si>
    <t>комплект</t>
  </si>
  <si>
    <t>Секретар міської ради</t>
  </si>
  <si>
    <t>Христина СОРОКА</t>
  </si>
  <si>
    <r>
      <t>До</t>
    </r>
    <r>
      <rPr>
        <sz val="12"/>
        <color theme="1"/>
        <rFont val="Times New Roman"/>
        <family val="1"/>
        <charset val="204"/>
      </rPr>
      <t>даток                                                                                                         до рішення 34 сесії міської ради                                                       від 23 лютого 2023р.  №5759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</si>
</sst>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3" fillId="0" borderId="0" xfId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topLeftCell="A4" zoomScaleNormal="100" workbookViewId="0">
      <selection activeCell="I5" sqref="I5"/>
    </sheetView>
  </sheetViews>
  <sheetFormatPr defaultRowHeight="14.5" x14ac:dyDescent="0.35"/>
  <cols>
    <col min="2" max="2" width="5.453125" customWidth="1"/>
    <col min="3" max="3" width="30.81640625" customWidth="1"/>
    <col min="4" max="4" width="17.7265625" customWidth="1"/>
    <col min="6" max="6" width="13.26953125" customWidth="1"/>
    <col min="7" max="7" width="13.54296875" customWidth="1"/>
    <col min="8" max="8" width="12.7265625" customWidth="1"/>
    <col min="9" max="9" width="12.453125" customWidth="1"/>
    <col min="10" max="10" width="16.453125" customWidth="1"/>
  </cols>
  <sheetData>
    <row r="1" spans="1:13" ht="59.5" customHeight="1" x14ac:dyDescent="0.35">
      <c r="A1" s="1"/>
      <c r="B1" s="1"/>
      <c r="C1" s="1"/>
      <c r="D1" s="1"/>
      <c r="E1" s="1"/>
      <c r="F1" s="1"/>
      <c r="G1" s="15" t="s">
        <v>164</v>
      </c>
      <c r="H1" s="16"/>
      <c r="I1" s="16"/>
      <c r="J1" s="16"/>
      <c r="K1" s="1"/>
      <c r="L1" s="1"/>
      <c r="M1" s="1"/>
    </row>
    <row r="2" spans="1:13" ht="72.75" customHeight="1" x14ac:dyDescent="0.45">
      <c r="A2" s="1"/>
      <c r="B2" s="25" t="s">
        <v>158</v>
      </c>
      <c r="C2" s="25"/>
      <c r="D2" s="25"/>
      <c r="E2" s="25"/>
      <c r="F2" s="25"/>
      <c r="G2" s="25"/>
      <c r="H2" s="25"/>
      <c r="I2" s="25"/>
      <c r="J2" s="25"/>
      <c r="K2" s="1"/>
      <c r="L2" s="1"/>
      <c r="M2" s="1"/>
    </row>
    <row r="3" spans="1:13" x14ac:dyDescent="0.35">
      <c r="A3" s="1"/>
      <c r="B3" s="1"/>
      <c r="C3" s="3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61.5" customHeight="1" x14ac:dyDescent="0.35">
      <c r="B5" s="11" t="s">
        <v>5</v>
      </c>
      <c r="C5" s="12" t="s">
        <v>1</v>
      </c>
      <c r="D5" s="12" t="s">
        <v>2</v>
      </c>
      <c r="E5" s="12" t="s">
        <v>3</v>
      </c>
      <c r="F5" s="13" t="s">
        <v>155</v>
      </c>
      <c r="G5" s="12" t="s">
        <v>156</v>
      </c>
      <c r="H5" s="13" t="s">
        <v>157</v>
      </c>
      <c r="I5" s="12" t="s">
        <v>4</v>
      </c>
      <c r="J5" s="13" t="s">
        <v>47</v>
      </c>
    </row>
    <row r="6" spans="1:13" ht="25.5" customHeight="1" x14ac:dyDescent="0.35">
      <c r="B6" s="17" t="s">
        <v>0</v>
      </c>
      <c r="C6" s="20"/>
      <c r="D6" s="20"/>
      <c r="E6" s="20"/>
      <c r="F6" s="20"/>
      <c r="G6" s="20"/>
      <c r="H6" s="20"/>
      <c r="I6" s="20"/>
      <c r="J6" s="21"/>
    </row>
    <row r="7" spans="1:13" ht="24.5" x14ac:dyDescent="0.35">
      <c r="B7" s="2">
        <v>1</v>
      </c>
      <c r="C7" s="2" t="s">
        <v>48</v>
      </c>
      <c r="D7" s="2">
        <v>10480460</v>
      </c>
      <c r="E7" s="2">
        <v>1</v>
      </c>
      <c r="F7" s="2">
        <v>1040</v>
      </c>
      <c r="G7" s="2">
        <v>1040</v>
      </c>
      <c r="H7" s="2">
        <v>0</v>
      </c>
      <c r="I7" s="2">
        <v>1998</v>
      </c>
      <c r="J7" s="4" t="s">
        <v>49</v>
      </c>
    </row>
    <row r="8" spans="1:13" ht="24" customHeight="1" x14ac:dyDescent="0.35">
      <c r="B8" s="17" t="s">
        <v>8</v>
      </c>
      <c r="C8" s="20"/>
      <c r="D8" s="20"/>
      <c r="E8" s="20"/>
      <c r="F8" s="20"/>
      <c r="G8" s="20"/>
      <c r="H8" s="20"/>
      <c r="I8" s="20"/>
      <c r="J8" s="21"/>
    </row>
    <row r="9" spans="1:13" ht="24.5" x14ac:dyDescent="0.35">
      <c r="B9" s="2">
        <v>2</v>
      </c>
      <c r="C9" s="2" t="s">
        <v>7</v>
      </c>
      <c r="D9" s="2">
        <v>10480493</v>
      </c>
      <c r="E9" s="2">
        <v>1</v>
      </c>
      <c r="F9" s="2">
        <v>150</v>
      </c>
      <c r="G9" s="2">
        <v>150</v>
      </c>
      <c r="H9" s="2">
        <v>0</v>
      </c>
      <c r="I9" s="2">
        <v>2010</v>
      </c>
      <c r="J9" s="4" t="s">
        <v>50</v>
      </c>
    </row>
    <row r="10" spans="1:13" ht="20.25" customHeight="1" x14ac:dyDescent="0.35">
      <c r="B10" s="17" t="s">
        <v>9</v>
      </c>
      <c r="C10" s="20"/>
      <c r="D10" s="20"/>
      <c r="E10" s="20"/>
      <c r="F10" s="20"/>
      <c r="G10" s="20"/>
      <c r="H10" s="20"/>
      <c r="I10" s="20"/>
      <c r="J10" s="21"/>
    </row>
    <row r="11" spans="1:13" ht="24.5" x14ac:dyDescent="0.35">
      <c r="B11" s="2">
        <v>3</v>
      </c>
      <c r="C11" s="2" t="s">
        <v>7</v>
      </c>
      <c r="D11" s="2">
        <v>10470381</v>
      </c>
      <c r="E11" s="2">
        <v>1</v>
      </c>
      <c r="F11" s="2">
        <v>150</v>
      </c>
      <c r="G11" s="2">
        <v>150</v>
      </c>
      <c r="H11" s="2">
        <v>0</v>
      </c>
      <c r="I11" s="2">
        <v>2010</v>
      </c>
      <c r="J11" s="4" t="s">
        <v>50</v>
      </c>
    </row>
    <row r="12" spans="1:13" ht="24.5" x14ac:dyDescent="0.35">
      <c r="B12" s="2">
        <v>4</v>
      </c>
      <c r="C12" s="2" t="s">
        <v>10</v>
      </c>
      <c r="D12" s="2">
        <v>10480382</v>
      </c>
      <c r="E12" s="2">
        <v>1</v>
      </c>
      <c r="F12" s="2">
        <v>1200</v>
      </c>
      <c r="G12" s="2">
        <v>1200</v>
      </c>
      <c r="H12" s="2">
        <v>0</v>
      </c>
      <c r="I12" s="2">
        <v>2013</v>
      </c>
      <c r="J12" s="4" t="s">
        <v>50</v>
      </c>
    </row>
    <row r="13" spans="1:13" ht="27" customHeight="1" x14ac:dyDescent="0.35">
      <c r="B13" s="17" t="s">
        <v>12</v>
      </c>
      <c r="C13" s="20"/>
      <c r="D13" s="20"/>
      <c r="E13" s="20"/>
      <c r="F13" s="20"/>
      <c r="G13" s="20"/>
      <c r="H13" s="20"/>
      <c r="I13" s="20"/>
      <c r="J13" s="21"/>
    </row>
    <row r="14" spans="1:13" ht="27" customHeight="1" x14ac:dyDescent="0.35">
      <c r="B14" s="6">
        <v>5</v>
      </c>
      <c r="C14" s="6" t="s">
        <v>51</v>
      </c>
      <c r="D14" s="6">
        <v>11200245</v>
      </c>
      <c r="E14" s="6">
        <v>1</v>
      </c>
      <c r="F14" s="6">
        <v>539</v>
      </c>
      <c r="G14" s="6">
        <v>539</v>
      </c>
      <c r="H14" s="6">
        <v>0</v>
      </c>
      <c r="I14" s="6">
        <v>2009</v>
      </c>
      <c r="J14" s="4" t="s">
        <v>53</v>
      </c>
    </row>
    <row r="15" spans="1:13" ht="27" customHeight="1" x14ac:dyDescent="0.35">
      <c r="B15" s="6">
        <v>6</v>
      </c>
      <c r="C15" s="6" t="s">
        <v>52</v>
      </c>
      <c r="D15" s="6">
        <v>10470166</v>
      </c>
      <c r="E15" s="6">
        <v>1</v>
      </c>
      <c r="F15" s="6">
        <v>7562</v>
      </c>
      <c r="G15" s="6">
        <v>7562</v>
      </c>
      <c r="H15" s="6">
        <v>0</v>
      </c>
      <c r="I15" s="6">
        <v>2007</v>
      </c>
      <c r="J15" s="4" t="s">
        <v>53</v>
      </c>
    </row>
    <row r="16" spans="1:13" ht="27" customHeight="1" x14ac:dyDescent="0.35">
      <c r="B16" s="6">
        <v>7</v>
      </c>
      <c r="C16" s="6" t="s">
        <v>54</v>
      </c>
      <c r="D16" s="6">
        <v>10470169</v>
      </c>
      <c r="E16" s="6">
        <v>1</v>
      </c>
      <c r="F16" s="6">
        <v>3910</v>
      </c>
      <c r="G16" s="6">
        <v>3910</v>
      </c>
      <c r="H16" s="6">
        <v>0</v>
      </c>
      <c r="I16" s="6">
        <v>2007</v>
      </c>
      <c r="J16" s="4" t="s">
        <v>53</v>
      </c>
    </row>
    <row r="17" spans="2:10" ht="27" customHeight="1" x14ac:dyDescent="0.35">
      <c r="B17" s="6">
        <v>8</v>
      </c>
      <c r="C17" s="6" t="s">
        <v>55</v>
      </c>
      <c r="D17" s="6">
        <v>11200021</v>
      </c>
      <c r="E17" s="6">
        <v>1</v>
      </c>
      <c r="F17" s="6">
        <v>360</v>
      </c>
      <c r="G17" s="6">
        <v>360</v>
      </c>
      <c r="H17" s="6">
        <v>0</v>
      </c>
      <c r="I17" s="6">
        <v>2018</v>
      </c>
      <c r="J17" s="4" t="s">
        <v>56</v>
      </c>
    </row>
    <row r="18" spans="2:10" ht="24.5" x14ac:dyDescent="0.35">
      <c r="B18" s="7">
        <v>9</v>
      </c>
      <c r="C18" s="6" t="s">
        <v>55</v>
      </c>
      <c r="D18" s="6">
        <v>11200019</v>
      </c>
      <c r="E18" s="6">
        <v>1</v>
      </c>
      <c r="F18" s="6">
        <v>360</v>
      </c>
      <c r="G18" s="6">
        <v>360</v>
      </c>
      <c r="H18" s="6">
        <v>0</v>
      </c>
      <c r="I18" s="6">
        <v>2018</v>
      </c>
      <c r="J18" s="4" t="s">
        <v>56</v>
      </c>
    </row>
    <row r="19" spans="2:10" ht="24" customHeight="1" x14ac:dyDescent="0.35">
      <c r="B19" s="17" t="s">
        <v>13</v>
      </c>
      <c r="C19" s="20"/>
      <c r="D19" s="20"/>
      <c r="E19" s="20"/>
      <c r="F19" s="20"/>
      <c r="G19" s="20"/>
      <c r="H19" s="20"/>
      <c r="I19" s="20"/>
      <c r="J19" s="21"/>
    </row>
    <row r="20" spans="2:10" ht="24.5" x14ac:dyDescent="0.35">
      <c r="B20" s="2">
        <v>10</v>
      </c>
      <c r="C20" s="2" t="s">
        <v>19</v>
      </c>
      <c r="D20" s="2">
        <v>11200338</v>
      </c>
      <c r="E20" s="2">
        <v>1</v>
      </c>
      <c r="F20" s="2">
        <v>80</v>
      </c>
      <c r="G20" s="2">
        <v>80</v>
      </c>
      <c r="H20" s="2">
        <v>0</v>
      </c>
      <c r="I20" s="2">
        <v>1980</v>
      </c>
      <c r="J20" s="4" t="s">
        <v>57</v>
      </c>
    </row>
    <row r="21" spans="2:10" ht="25.5" customHeight="1" x14ac:dyDescent="0.35">
      <c r="B21" s="17" t="s">
        <v>58</v>
      </c>
      <c r="C21" s="20"/>
      <c r="D21" s="20"/>
      <c r="E21" s="20"/>
      <c r="F21" s="20"/>
      <c r="G21" s="20"/>
      <c r="H21" s="20"/>
      <c r="I21" s="20"/>
      <c r="J21" s="21"/>
    </row>
    <row r="22" spans="2:10" ht="24.5" x14ac:dyDescent="0.35">
      <c r="B22" s="2">
        <v>11</v>
      </c>
      <c r="C22" s="2" t="s">
        <v>10</v>
      </c>
      <c r="D22" s="2">
        <v>10480482</v>
      </c>
      <c r="E22" s="2">
        <v>1</v>
      </c>
      <c r="F22" s="2">
        <v>950</v>
      </c>
      <c r="G22" s="2">
        <v>950</v>
      </c>
      <c r="H22" s="2">
        <v>0</v>
      </c>
      <c r="I22" s="2">
        <v>1999</v>
      </c>
      <c r="J22" s="4" t="s">
        <v>59</v>
      </c>
    </row>
    <row r="23" spans="2:10" ht="22.5" customHeight="1" x14ac:dyDescent="0.35">
      <c r="B23" s="17" t="s">
        <v>60</v>
      </c>
      <c r="C23" s="20"/>
      <c r="D23" s="20"/>
      <c r="E23" s="20"/>
      <c r="F23" s="20"/>
      <c r="G23" s="20"/>
      <c r="H23" s="20"/>
      <c r="I23" s="20"/>
      <c r="J23" s="21"/>
    </row>
    <row r="24" spans="2:10" ht="22.5" customHeight="1" x14ac:dyDescent="0.35">
      <c r="B24" s="6">
        <v>12</v>
      </c>
      <c r="C24" s="6" t="s">
        <v>61</v>
      </c>
      <c r="D24" s="6">
        <v>10480487</v>
      </c>
      <c r="E24" s="6">
        <v>1</v>
      </c>
      <c r="F24" s="6">
        <v>132</v>
      </c>
      <c r="G24" s="6">
        <v>132</v>
      </c>
      <c r="H24" s="6">
        <v>0</v>
      </c>
      <c r="I24" s="6">
        <v>1973</v>
      </c>
      <c r="J24" s="4" t="s">
        <v>62</v>
      </c>
    </row>
    <row r="25" spans="2:10" ht="24.5" x14ac:dyDescent="0.35">
      <c r="B25" s="2">
        <v>13</v>
      </c>
      <c r="C25" s="2" t="s">
        <v>15</v>
      </c>
      <c r="D25" s="2">
        <v>10480486</v>
      </c>
      <c r="E25" s="2">
        <v>1</v>
      </c>
      <c r="F25" s="2">
        <v>440</v>
      </c>
      <c r="G25" s="2">
        <v>440</v>
      </c>
      <c r="H25" s="2">
        <v>0</v>
      </c>
      <c r="I25" s="2">
        <v>2011</v>
      </c>
      <c r="J25" s="4" t="s">
        <v>63</v>
      </c>
    </row>
    <row r="26" spans="2:10" x14ac:dyDescent="0.35">
      <c r="B26" s="17" t="s">
        <v>14</v>
      </c>
      <c r="C26" s="20"/>
      <c r="D26" s="20"/>
      <c r="E26" s="20"/>
      <c r="F26" s="20"/>
      <c r="G26" s="20"/>
      <c r="H26" s="20"/>
      <c r="I26" s="20"/>
      <c r="J26" s="21"/>
    </row>
    <row r="27" spans="2:10" ht="29" x14ac:dyDescent="0.35">
      <c r="B27" s="2">
        <v>14</v>
      </c>
      <c r="C27" s="8" t="s">
        <v>66</v>
      </c>
      <c r="D27" s="6">
        <v>11200018</v>
      </c>
      <c r="E27" s="6">
        <v>1</v>
      </c>
      <c r="F27" s="6">
        <v>360</v>
      </c>
      <c r="G27" s="6">
        <v>360</v>
      </c>
      <c r="H27" s="6">
        <v>0</v>
      </c>
      <c r="I27" s="6">
        <v>2018</v>
      </c>
      <c r="J27" s="4" t="s">
        <v>65</v>
      </c>
    </row>
    <row r="28" spans="2:10" ht="24.5" x14ac:dyDescent="0.35">
      <c r="B28" s="2">
        <v>15</v>
      </c>
      <c r="C28" s="2" t="s">
        <v>16</v>
      </c>
      <c r="D28" s="2">
        <v>10470214</v>
      </c>
      <c r="E28" s="2">
        <v>1</v>
      </c>
      <c r="F28" s="2">
        <v>4500</v>
      </c>
      <c r="G28" s="2">
        <v>4500</v>
      </c>
      <c r="H28" s="2">
        <v>0</v>
      </c>
      <c r="I28" s="2">
        <v>2011</v>
      </c>
      <c r="J28" s="4" t="s">
        <v>64</v>
      </c>
    </row>
    <row r="29" spans="2:10" x14ac:dyDescent="0.35">
      <c r="B29" s="17" t="s">
        <v>67</v>
      </c>
      <c r="C29" s="20"/>
      <c r="D29" s="20"/>
      <c r="E29" s="20"/>
      <c r="F29" s="20"/>
      <c r="G29" s="20"/>
      <c r="H29" s="20"/>
      <c r="I29" s="20"/>
      <c r="J29" s="21"/>
    </row>
    <row r="30" spans="2:10" ht="24.5" x14ac:dyDescent="0.35">
      <c r="B30" s="2">
        <v>16</v>
      </c>
      <c r="C30" s="8" t="s">
        <v>69</v>
      </c>
      <c r="D30" s="6">
        <v>11200318</v>
      </c>
      <c r="E30" s="6">
        <v>1</v>
      </c>
      <c r="F30" s="6">
        <v>189</v>
      </c>
      <c r="G30" s="6">
        <v>189</v>
      </c>
      <c r="H30" s="6">
        <v>0</v>
      </c>
      <c r="I30" s="6">
        <v>1979</v>
      </c>
      <c r="J30" s="4" t="s">
        <v>68</v>
      </c>
    </row>
    <row r="31" spans="2:10" x14ac:dyDescent="0.35">
      <c r="B31" s="22" t="s">
        <v>17</v>
      </c>
      <c r="C31" s="23"/>
      <c r="D31" s="23"/>
      <c r="E31" s="23"/>
      <c r="F31" s="23"/>
      <c r="G31" s="23"/>
      <c r="H31" s="23"/>
      <c r="I31" s="23"/>
      <c r="J31" s="24"/>
    </row>
    <row r="32" spans="2:10" x14ac:dyDescent="0.35">
      <c r="B32" s="2">
        <v>17</v>
      </c>
      <c r="C32" s="2" t="s">
        <v>71</v>
      </c>
      <c r="D32" s="2" t="s">
        <v>6</v>
      </c>
      <c r="E32" s="2">
        <v>2</v>
      </c>
      <c r="F32" s="2">
        <v>10</v>
      </c>
      <c r="G32" s="2">
        <v>10</v>
      </c>
      <c r="H32" s="2">
        <v>0</v>
      </c>
      <c r="I32" s="2"/>
      <c r="J32" s="4"/>
    </row>
    <row r="33" spans="2:10" ht="24.75" customHeight="1" x14ac:dyDescent="0.35">
      <c r="B33" s="2">
        <v>18</v>
      </c>
      <c r="C33" s="2" t="s">
        <v>18</v>
      </c>
      <c r="D33" s="2">
        <v>10470082</v>
      </c>
      <c r="E33" s="2">
        <v>1</v>
      </c>
      <c r="F33" s="2">
        <v>9950</v>
      </c>
      <c r="G33" s="2">
        <v>9950</v>
      </c>
      <c r="H33" s="2">
        <v>0</v>
      </c>
      <c r="I33" s="2">
        <v>2011</v>
      </c>
      <c r="J33" s="4" t="s">
        <v>70</v>
      </c>
    </row>
    <row r="34" spans="2:10" ht="24.5" x14ac:dyDescent="0.35">
      <c r="B34" s="2">
        <v>19</v>
      </c>
      <c r="C34" s="2" t="s">
        <v>72</v>
      </c>
      <c r="D34" s="2">
        <v>10470086</v>
      </c>
      <c r="E34" s="2">
        <v>1</v>
      </c>
      <c r="F34" s="2">
        <v>3000</v>
      </c>
      <c r="G34" s="2">
        <v>3000</v>
      </c>
      <c r="H34" s="2">
        <v>0</v>
      </c>
      <c r="I34" s="2">
        <v>2005</v>
      </c>
      <c r="J34" s="4" t="s">
        <v>73</v>
      </c>
    </row>
    <row r="35" spans="2:10" ht="24.5" x14ac:dyDescent="0.35">
      <c r="B35" s="2">
        <v>20</v>
      </c>
      <c r="C35" s="2" t="s">
        <v>74</v>
      </c>
      <c r="D35" s="2">
        <v>11200220</v>
      </c>
      <c r="E35" s="2">
        <v>1</v>
      </c>
      <c r="F35" s="2">
        <v>165</v>
      </c>
      <c r="G35" s="2">
        <v>165</v>
      </c>
      <c r="H35" s="2">
        <v>0</v>
      </c>
      <c r="I35" s="2">
        <v>2011</v>
      </c>
      <c r="J35" s="4" t="s">
        <v>73</v>
      </c>
    </row>
    <row r="36" spans="2:10" ht="24.5" x14ac:dyDescent="0.35">
      <c r="B36" s="2">
        <v>21</v>
      </c>
      <c r="C36" s="2" t="s">
        <v>20</v>
      </c>
      <c r="D36" s="2">
        <v>11200221</v>
      </c>
      <c r="E36" s="2">
        <v>1</v>
      </c>
      <c r="F36" s="2">
        <v>160</v>
      </c>
      <c r="G36" s="2">
        <v>160</v>
      </c>
      <c r="H36" s="2">
        <v>0</v>
      </c>
      <c r="I36" s="2">
        <v>2017</v>
      </c>
      <c r="J36" s="4" t="s">
        <v>70</v>
      </c>
    </row>
    <row r="37" spans="2:10" ht="23.25" customHeight="1" x14ac:dyDescent="0.35">
      <c r="B37" s="2">
        <v>22</v>
      </c>
      <c r="C37" s="2" t="s">
        <v>21</v>
      </c>
      <c r="D37" s="2">
        <v>11200219</v>
      </c>
      <c r="E37" s="2">
        <v>2</v>
      </c>
      <c r="F37" s="2">
        <v>54</v>
      </c>
      <c r="G37" s="2">
        <v>54</v>
      </c>
      <c r="H37" s="2">
        <v>0</v>
      </c>
      <c r="I37" s="2">
        <v>2015</v>
      </c>
      <c r="J37" s="4" t="s">
        <v>70</v>
      </c>
    </row>
    <row r="38" spans="2:10" x14ac:dyDescent="0.35">
      <c r="B38" s="17" t="s">
        <v>22</v>
      </c>
      <c r="C38" s="18"/>
      <c r="D38" s="18"/>
      <c r="E38" s="18"/>
      <c r="F38" s="18"/>
      <c r="G38" s="18"/>
      <c r="H38" s="18"/>
      <c r="I38" s="18"/>
      <c r="J38" s="19"/>
    </row>
    <row r="39" spans="2:10" ht="24.5" x14ac:dyDescent="0.35">
      <c r="B39" s="2">
        <v>23</v>
      </c>
      <c r="C39" s="2" t="s">
        <v>23</v>
      </c>
      <c r="D39" s="2">
        <v>10470384</v>
      </c>
      <c r="E39" s="2">
        <v>1</v>
      </c>
      <c r="F39" s="2">
        <v>44</v>
      </c>
      <c r="G39" s="2">
        <v>44</v>
      </c>
      <c r="H39" s="2">
        <v>0</v>
      </c>
      <c r="I39" s="2">
        <v>1975</v>
      </c>
      <c r="J39" s="4" t="s">
        <v>76</v>
      </c>
    </row>
    <row r="40" spans="2:10" x14ac:dyDescent="0.35">
      <c r="B40" s="17" t="s">
        <v>24</v>
      </c>
      <c r="C40" s="18"/>
      <c r="D40" s="18"/>
      <c r="E40" s="18"/>
      <c r="F40" s="18"/>
      <c r="G40" s="18"/>
      <c r="H40" s="18"/>
      <c r="I40" s="18"/>
      <c r="J40" s="19"/>
    </row>
    <row r="41" spans="2:10" ht="24.5" x14ac:dyDescent="0.35">
      <c r="B41" s="2">
        <v>24</v>
      </c>
      <c r="C41" s="2" t="s">
        <v>77</v>
      </c>
      <c r="D41" s="2">
        <v>10480342</v>
      </c>
      <c r="E41" s="2">
        <v>1</v>
      </c>
      <c r="F41" s="2">
        <v>2325</v>
      </c>
      <c r="G41" s="2">
        <v>2325</v>
      </c>
      <c r="H41" s="2">
        <v>0</v>
      </c>
      <c r="I41" s="2">
        <v>2012</v>
      </c>
      <c r="J41" s="4" t="s">
        <v>78</v>
      </c>
    </row>
    <row r="42" spans="2:10" ht="24.5" x14ac:dyDescent="0.35">
      <c r="B42" s="2">
        <v>25</v>
      </c>
      <c r="C42" s="2" t="s">
        <v>79</v>
      </c>
      <c r="D42" s="2">
        <v>10470340</v>
      </c>
      <c r="E42" s="2">
        <v>1</v>
      </c>
      <c r="F42" s="2">
        <v>3490</v>
      </c>
      <c r="G42" s="2">
        <v>3490</v>
      </c>
      <c r="H42" s="2">
        <v>0</v>
      </c>
      <c r="I42" s="2">
        <v>2010</v>
      </c>
      <c r="J42" s="4" t="s">
        <v>78</v>
      </c>
    </row>
    <row r="43" spans="2:10" ht="24.5" x14ac:dyDescent="0.35">
      <c r="B43" s="2">
        <v>26</v>
      </c>
      <c r="C43" s="2" t="s">
        <v>42</v>
      </c>
      <c r="D43" s="2">
        <v>11200073</v>
      </c>
      <c r="E43" s="2">
        <v>1</v>
      </c>
      <c r="F43" s="2">
        <v>470.8</v>
      </c>
      <c r="G43" s="2">
        <v>470.8</v>
      </c>
      <c r="H43" s="2">
        <v>0</v>
      </c>
      <c r="I43" s="2">
        <v>2018</v>
      </c>
      <c r="J43" s="4" t="s">
        <v>80</v>
      </c>
    </row>
    <row r="44" spans="2:10" ht="21.75" customHeight="1" x14ac:dyDescent="0.35">
      <c r="B44" s="2">
        <v>27</v>
      </c>
      <c r="C44" s="2" t="s">
        <v>30</v>
      </c>
      <c r="D44" s="2">
        <v>10470341</v>
      </c>
      <c r="E44" s="2">
        <v>1</v>
      </c>
      <c r="F44" s="2">
        <v>1823</v>
      </c>
      <c r="G44" s="2">
        <v>1823</v>
      </c>
      <c r="H44" s="2">
        <v>0</v>
      </c>
      <c r="I44" s="2">
        <v>1970</v>
      </c>
      <c r="J44" s="4" t="s">
        <v>80</v>
      </c>
    </row>
    <row r="45" spans="2:10" ht="21.75" customHeight="1" x14ac:dyDescent="0.35">
      <c r="B45" s="2"/>
      <c r="C45" s="2" t="s">
        <v>161</v>
      </c>
      <c r="D45" s="2"/>
      <c r="E45" s="2">
        <v>1</v>
      </c>
      <c r="F45" s="2">
        <v>20</v>
      </c>
      <c r="G45" s="2">
        <v>20</v>
      </c>
      <c r="H45" s="2">
        <v>0</v>
      </c>
      <c r="I45" s="2">
        <v>2010</v>
      </c>
      <c r="J45" s="4"/>
    </row>
    <row r="46" spans="2:10" ht="23.25" customHeight="1" x14ac:dyDescent="0.35">
      <c r="B46" s="17" t="s">
        <v>81</v>
      </c>
      <c r="C46" s="18"/>
      <c r="D46" s="18"/>
      <c r="E46" s="18"/>
      <c r="F46" s="18"/>
      <c r="G46" s="18"/>
      <c r="H46" s="18"/>
      <c r="I46" s="18"/>
      <c r="J46" s="19"/>
    </row>
    <row r="47" spans="2:10" ht="24.5" x14ac:dyDescent="0.35">
      <c r="B47" s="2">
        <v>28</v>
      </c>
      <c r="C47" s="2" t="s">
        <v>83</v>
      </c>
      <c r="D47" s="2">
        <v>10480418</v>
      </c>
      <c r="E47" s="2">
        <v>1</v>
      </c>
      <c r="F47" s="2">
        <v>403</v>
      </c>
      <c r="G47" s="2">
        <v>403</v>
      </c>
      <c r="H47" s="2">
        <v>0</v>
      </c>
      <c r="I47" s="2">
        <v>2012</v>
      </c>
      <c r="J47" s="4" t="s">
        <v>82</v>
      </c>
    </row>
    <row r="48" spans="2:10" x14ac:dyDescent="0.35">
      <c r="B48" s="17" t="s">
        <v>25</v>
      </c>
      <c r="C48" s="20"/>
      <c r="D48" s="20"/>
      <c r="E48" s="20"/>
      <c r="F48" s="20"/>
      <c r="G48" s="20"/>
      <c r="H48" s="20"/>
      <c r="I48" s="20"/>
      <c r="J48" s="21"/>
    </row>
    <row r="49" spans="2:10" ht="24.75" customHeight="1" x14ac:dyDescent="0.35">
      <c r="B49" s="2">
        <v>29</v>
      </c>
      <c r="C49" s="2" t="s">
        <v>84</v>
      </c>
      <c r="D49" s="2">
        <v>10470148</v>
      </c>
      <c r="E49" s="2">
        <v>1</v>
      </c>
      <c r="F49" s="2">
        <v>1100</v>
      </c>
      <c r="G49" s="2">
        <v>1100</v>
      </c>
      <c r="H49" s="2">
        <v>0</v>
      </c>
      <c r="I49" s="2">
        <v>1976</v>
      </c>
      <c r="J49" s="4" t="s">
        <v>85</v>
      </c>
    </row>
    <row r="50" spans="2:10" x14ac:dyDescent="0.35">
      <c r="B50" s="28" t="s">
        <v>87</v>
      </c>
      <c r="C50" s="29"/>
      <c r="D50" s="29"/>
      <c r="E50" s="29"/>
      <c r="F50" s="29"/>
      <c r="G50" s="29"/>
      <c r="H50" s="29"/>
      <c r="I50" s="29"/>
      <c r="J50" s="30"/>
    </row>
    <row r="51" spans="2:10" ht="23.25" customHeight="1" x14ac:dyDescent="0.35">
      <c r="B51" s="9">
        <v>30</v>
      </c>
      <c r="C51" s="9" t="s">
        <v>88</v>
      </c>
      <c r="D51" s="9">
        <v>10470268</v>
      </c>
      <c r="E51" s="9">
        <v>1</v>
      </c>
      <c r="F51" s="9">
        <v>7562</v>
      </c>
      <c r="G51" s="9">
        <v>7562</v>
      </c>
      <c r="H51" s="9">
        <v>0</v>
      </c>
      <c r="I51" s="9">
        <v>2007</v>
      </c>
      <c r="J51" s="4" t="s">
        <v>89</v>
      </c>
    </row>
    <row r="52" spans="2:10" ht="24.5" x14ac:dyDescent="0.35">
      <c r="B52" s="9">
        <v>31</v>
      </c>
      <c r="C52" s="9" t="s">
        <v>91</v>
      </c>
      <c r="D52" s="9">
        <v>10470267</v>
      </c>
      <c r="E52" s="9">
        <v>1</v>
      </c>
      <c r="F52" s="9">
        <v>1012</v>
      </c>
      <c r="G52" s="9">
        <v>1012</v>
      </c>
      <c r="H52" s="9">
        <v>0</v>
      </c>
      <c r="I52" s="9">
        <v>2003</v>
      </c>
      <c r="J52" s="4" t="s">
        <v>89</v>
      </c>
    </row>
    <row r="53" spans="2:10" ht="24.5" x14ac:dyDescent="0.35">
      <c r="B53" s="9">
        <v>32</v>
      </c>
      <c r="C53" s="9" t="s">
        <v>92</v>
      </c>
      <c r="D53" s="9">
        <v>10470263</v>
      </c>
      <c r="E53" s="9">
        <v>1</v>
      </c>
      <c r="F53" s="9">
        <v>873</v>
      </c>
      <c r="G53" s="9">
        <v>873</v>
      </c>
      <c r="H53" s="9">
        <v>0</v>
      </c>
      <c r="I53" s="9">
        <v>2000</v>
      </c>
      <c r="J53" s="4" t="s">
        <v>89</v>
      </c>
    </row>
    <row r="54" spans="2:10" ht="24.5" x14ac:dyDescent="0.35">
      <c r="B54" s="9">
        <v>33</v>
      </c>
      <c r="C54" s="9" t="s">
        <v>93</v>
      </c>
      <c r="D54" s="9">
        <v>10460260</v>
      </c>
      <c r="E54" s="9">
        <v>1</v>
      </c>
      <c r="F54" s="9">
        <v>2360.6999999999998</v>
      </c>
      <c r="G54" s="9">
        <v>1593.18</v>
      </c>
      <c r="H54" s="9">
        <f>F54-G54</f>
        <v>767.51999999999975</v>
      </c>
      <c r="I54" s="9">
        <v>1999</v>
      </c>
      <c r="J54" s="4" t="s">
        <v>89</v>
      </c>
    </row>
    <row r="55" spans="2:10" ht="24.75" customHeight="1" x14ac:dyDescent="0.35">
      <c r="B55" s="9">
        <v>34</v>
      </c>
      <c r="C55" s="9" t="s">
        <v>11</v>
      </c>
      <c r="D55" s="9">
        <v>11200295</v>
      </c>
      <c r="E55" s="9">
        <v>1</v>
      </c>
      <c r="F55" s="9">
        <v>2097.1999999999998</v>
      </c>
      <c r="G55" s="9">
        <v>2097.1999999999998</v>
      </c>
      <c r="H55" s="9">
        <v>0</v>
      </c>
      <c r="I55" s="9">
        <v>2010</v>
      </c>
      <c r="J55" s="4" t="s">
        <v>89</v>
      </c>
    </row>
    <row r="56" spans="2:10" x14ac:dyDescent="0.35">
      <c r="B56" s="17" t="s">
        <v>26</v>
      </c>
      <c r="C56" s="18"/>
      <c r="D56" s="18"/>
      <c r="E56" s="18"/>
      <c r="F56" s="18"/>
      <c r="G56" s="18"/>
      <c r="H56" s="18"/>
      <c r="I56" s="18"/>
      <c r="J56" s="19"/>
    </row>
    <row r="57" spans="2:10" ht="24.75" customHeight="1" x14ac:dyDescent="0.35">
      <c r="B57" s="2">
        <v>35</v>
      </c>
      <c r="C57" s="2" t="s">
        <v>27</v>
      </c>
      <c r="D57" s="2">
        <v>10430467</v>
      </c>
      <c r="E57" s="2">
        <v>1</v>
      </c>
      <c r="F57" s="2">
        <v>109</v>
      </c>
      <c r="G57" s="2">
        <v>109</v>
      </c>
      <c r="H57" s="2">
        <v>0</v>
      </c>
      <c r="I57" s="2">
        <v>2001</v>
      </c>
      <c r="J57" s="4" t="s">
        <v>86</v>
      </c>
    </row>
    <row r="58" spans="2:10" x14ac:dyDescent="0.35">
      <c r="B58" s="17" t="s">
        <v>94</v>
      </c>
      <c r="C58" s="18"/>
      <c r="D58" s="18"/>
      <c r="E58" s="18"/>
      <c r="F58" s="18"/>
      <c r="G58" s="18"/>
      <c r="H58" s="18"/>
      <c r="I58" s="18"/>
      <c r="J58" s="19"/>
    </row>
    <row r="59" spans="2:10" ht="24.5" x14ac:dyDescent="0.35">
      <c r="B59" s="2">
        <v>36</v>
      </c>
      <c r="C59" s="2" t="s">
        <v>91</v>
      </c>
      <c r="D59" s="2">
        <v>10470185</v>
      </c>
      <c r="E59" s="2">
        <v>1</v>
      </c>
      <c r="F59" s="2">
        <v>7562</v>
      </c>
      <c r="G59" s="2">
        <v>7562</v>
      </c>
      <c r="H59" s="2">
        <v>0</v>
      </c>
      <c r="I59" s="2">
        <v>2012</v>
      </c>
      <c r="J59" s="4" t="s">
        <v>95</v>
      </c>
    </row>
    <row r="60" spans="2:10" x14ac:dyDescent="0.35">
      <c r="B60" s="17" t="s">
        <v>28</v>
      </c>
      <c r="C60" s="18"/>
      <c r="D60" s="18"/>
      <c r="E60" s="18"/>
      <c r="F60" s="18"/>
      <c r="G60" s="18"/>
      <c r="H60" s="18"/>
      <c r="I60" s="18"/>
      <c r="J60" s="19"/>
    </row>
    <row r="61" spans="2:10" ht="24.5" x14ac:dyDescent="0.35">
      <c r="B61" s="2">
        <v>37</v>
      </c>
      <c r="C61" s="2" t="s">
        <v>15</v>
      </c>
      <c r="D61" s="2">
        <v>10480491</v>
      </c>
      <c r="E61" s="2">
        <v>1</v>
      </c>
      <c r="F61" s="2">
        <v>441</v>
      </c>
      <c r="G61" s="2">
        <v>441</v>
      </c>
      <c r="H61" s="2">
        <v>0</v>
      </c>
      <c r="I61" s="2">
        <v>2009</v>
      </c>
      <c r="J61" s="4" t="s">
        <v>96</v>
      </c>
    </row>
    <row r="62" spans="2:10" x14ac:dyDescent="0.35">
      <c r="B62" s="17" t="s">
        <v>29</v>
      </c>
      <c r="C62" s="18"/>
      <c r="D62" s="18"/>
      <c r="E62" s="18"/>
      <c r="F62" s="18"/>
      <c r="G62" s="18"/>
      <c r="H62" s="18"/>
      <c r="I62" s="18"/>
      <c r="J62" s="19"/>
    </row>
    <row r="63" spans="2:10" ht="24" customHeight="1" x14ac:dyDescent="0.35">
      <c r="B63" s="2">
        <v>38</v>
      </c>
      <c r="C63" s="2" t="s">
        <v>30</v>
      </c>
      <c r="D63" s="2">
        <v>10480389</v>
      </c>
      <c r="E63" s="2">
        <v>1</v>
      </c>
      <c r="F63" s="2">
        <v>254</v>
      </c>
      <c r="G63" s="2">
        <v>254</v>
      </c>
      <c r="H63" s="2">
        <v>0</v>
      </c>
      <c r="I63" s="2">
        <v>1985</v>
      </c>
      <c r="J63" s="4" t="s">
        <v>98</v>
      </c>
    </row>
    <row r="64" spans="2:10" ht="24.5" x14ac:dyDescent="0.35">
      <c r="B64" s="2">
        <v>39</v>
      </c>
      <c r="C64" s="2" t="s">
        <v>15</v>
      </c>
      <c r="D64" s="2">
        <v>10480388</v>
      </c>
      <c r="E64" s="2">
        <v>1</v>
      </c>
      <c r="F64" s="2">
        <v>441</v>
      </c>
      <c r="G64" s="2">
        <v>441</v>
      </c>
      <c r="H64" s="2">
        <v>0</v>
      </c>
      <c r="I64" s="2">
        <v>2009</v>
      </c>
      <c r="J64" s="4" t="s">
        <v>98</v>
      </c>
    </row>
    <row r="65" spans="2:10" ht="22.5" customHeight="1" x14ac:dyDescent="0.35">
      <c r="B65" s="2">
        <v>40</v>
      </c>
      <c r="C65" s="2" t="s">
        <v>97</v>
      </c>
      <c r="D65" s="2">
        <v>10480390</v>
      </c>
      <c r="E65" s="2">
        <v>1</v>
      </c>
      <c r="F65" s="2">
        <v>1195</v>
      </c>
      <c r="G65" s="2">
        <v>1195</v>
      </c>
      <c r="H65" s="2">
        <v>0</v>
      </c>
      <c r="I65" s="2">
        <v>1999</v>
      </c>
      <c r="J65" s="4" t="s">
        <v>90</v>
      </c>
    </row>
    <row r="66" spans="2:10" x14ac:dyDescent="0.35">
      <c r="B66" s="17" t="s">
        <v>31</v>
      </c>
      <c r="C66" s="18"/>
      <c r="D66" s="18"/>
      <c r="E66" s="18"/>
      <c r="F66" s="18"/>
      <c r="G66" s="18"/>
      <c r="H66" s="18"/>
      <c r="I66" s="18"/>
      <c r="J66" s="19"/>
    </row>
    <row r="67" spans="2:10" ht="24.5" x14ac:dyDescent="0.35">
      <c r="B67" s="2">
        <v>41</v>
      </c>
      <c r="C67" s="2" t="s">
        <v>32</v>
      </c>
      <c r="D67" s="2">
        <v>10480500</v>
      </c>
      <c r="E67" s="2">
        <v>1</v>
      </c>
      <c r="F67" s="2">
        <v>431</v>
      </c>
      <c r="G67" s="2">
        <v>431</v>
      </c>
      <c r="H67" s="2">
        <v>0</v>
      </c>
      <c r="I67" s="2">
        <v>2007</v>
      </c>
      <c r="J67" s="4" t="s">
        <v>99</v>
      </c>
    </row>
    <row r="68" spans="2:10" x14ac:dyDescent="0.35">
      <c r="B68" s="17" t="s">
        <v>33</v>
      </c>
      <c r="C68" s="20"/>
      <c r="D68" s="20"/>
      <c r="E68" s="20"/>
      <c r="F68" s="20"/>
      <c r="G68" s="20"/>
      <c r="H68" s="20"/>
      <c r="I68" s="20"/>
      <c r="J68" s="21"/>
    </row>
    <row r="69" spans="2:10" ht="24.5" x14ac:dyDescent="0.35">
      <c r="B69" s="2">
        <v>42</v>
      </c>
      <c r="C69" s="2" t="s">
        <v>48</v>
      </c>
      <c r="D69" s="2">
        <v>10480375</v>
      </c>
      <c r="E69" s="2">
        <v>1</v>
      </c>
      <c r="F69" s="2">
        <v>1120</v>
      </c>
      <c r="G69" s="2">
        <v>1120</v>
      </c>
      <c r="H69" s="2">
        <v>0</v>
      </c>
      <c r="I69" s="2">
        <v>2007</v>
      </c>
      <c r="J69" s="4" t="s">
        <v>100</v>
      </c>
    </row>
    <row r="70" spans="2:10" ht="24.5" x14ac:dyDescent="0.35">
      <c r="B70" s="2">
        <v>43</v>
      </c>
      <c r="C70" s="2" t="s">
        <v>42</v>
      </c>
      <c r="D70" s="2">
        <v>10470376</v>
      </c>
      <c r="E70" s="2">
        <v>1</v>
      </c>
      <c r="F70" s="2">
        <v>1625</v>
      </c>
      <c r="G70" s="2">
        <v>1625</v>
      </c>
      <c r="H70" s="2">
        <v>0</v>
      </c>
      <c r="I70" s="2">
        <v>2007</v>
      </c>
      <c r="J70" s="4" t="s">
        <v>101</v>
      </c>
    </row>
    <row r="71" spans="2:10" ht="28.5" customHeight="1" x14ac:dyDescent="0.35">
      <c r="B71" s="17" t="s">
        <v>34</v>
      </c>
      <c r="C71" s="20"/>
      <c r="D71" s="20"/>
      <c r="E71" s="20"/>
      <c r="F71" s="20"/>
      <c r="G71" s="20"/>
      <c r="H71" s="20"/>
      <c r="I71" s="20"/>
      <c r="J71" s="21"/>
    </row>
    <row r="72" spans="2:10" ht="24.5" x14ac:dyDescent="0.35">
      <c r="B72" s="2">
        <v>44</v>
      </c>
      <c r="C72" s="2" t="s">
        <v>102</v>
      </c>
      <c r="D72" s="2">
        <v>10470115</v>
      </c>
      <c r="E72" s="2">
        <v>1</v>
      </c>
      <c r="F72" s="2">
        <v>391</v>
      </c>
      <c r="G72" s="2">
        <v>391</v>
      </c>
      <c r="H72" s="2">
        <v>0</v>
      </c>
      <c r="I72" s="2">
        <v>1981</v>
      </c>
      <c r="J72" s="4" t="s">
        <v>103</v>
      </c>
    </row>
    <row r="73" spans="2:10" ht="24.75" customHeight="1" x14ac:dyDescent="0.35">
      <c r="B73" s="2">
        <v>45</v>
      </c>
      <c r="C73" s="2" t="s">
        <v>88</v>
      </c>
      <c r="D73" s="2">
        <v>10470118</v>
      </c>
      <c r="E73" s="2">
        <v>1</v>
      </c>
      <c r="F73" s="2">
        <v>7562</v>
      </c>
      <c r="G73" s="2">
        <v>7562</v>
      </c>
      <c r="H73" s="2">
        <v>0</v>
      </c>
      <c r="I73" s="2">
        <v>2007</v>
      </c>
      <c r="J73" s="4" t="s">
        <v>103</v>
      </c>
    </row>
    <row r="74" spans="2:10" ht="24.5" x14ac:dyDescent="0.35">
      <c r="B74" s="2">
        <v>46</v>
      </c>
      <c r="C74" s="2" t="s">
        <v>104</v>
      </c>
      <c r="D74" s="2">
        <v>10470112</v>
      </c>
      <c r="E74" s="2">
        <v>1</v>
      </c>
      <c r="F74" s="2">
        <v>476</v>
      </c>
      <c r="G74" s="2">
        <v>476</v>
      </c>
      <c r="H74" s="2">
        <v>0</v>
      </c>
      <c r="I74" s="2">
        <v>1981</v>
      </c>
      <c r="J74" s="4" t="s">
        <v>103</v>
      </c>
    </row>
    <row r="75" spans="2:10" ht="24.5" x14ac:dyDescent="0.35">
      <c r="B75" s="2">
        <v>47</v>
      </c>
      <c r="C75" s="2" t="s">
        <v>105</v>
      </c>
      <c r="D75" s="2">
        <v>10470114</v>
      </c>
      <c r="E75" s="2">
        <v>1</v>
      </c>
      <c r="F75" s="2">
        <v>360</v>
      </c>
      <c r="G75" s="2">
        <v>360</v>
      </c>
      <c r="H75" s="2">
        <v>0</v>
      </c>
      <c r="I75" s="2">
        <v>1976</v>
      </c>
      <c r="J75" s="4" t="s">
        <v>103</v>
      </c>
    </row>
    <row r="76" spans="2:10" ht="24.5" x14ac:dyDescent="0.35">
      <c r="B76" s="2">
        <v>48</v>
      </c>
      <c r="C76" s="2" t="s">
        <v>106</v>
      </c>
      <c r="D76" s="2">
        <v>10470117</v>
      </c>
      <c r="E76" s="2">
        <v>1</v>
      </c>
      <c r="F76" s="2">
        <v>161</v>
      </c>
      <c r="G76" s="2">
        <v>161</v>
      </c>
      <c r="H76" s="2">
        <v>0</v>
      </c>
      <c r="I76" s="2">
        <v>1976</v>
      </c>
      <c r="J76" s="4" t="s">
        <v>103</v>
      </c>
    </row>
    <row r="77" spans="2:10" ht="24.5" x14ac:dyDescent="0.35">
      <c r="B77" s="2">
        <v>49</v>
      </c>
      <c r="C77" s="2" t="s">
        <v>107</v>
      </c>
      <c r="D77" s="2">
        <v>10470113</v>
      </c>
      <c r="E77" s="2">
        <v>1</v>
      </c>
      <c r="F77" s="2">
        <v>166</v>
      </c>
      <c r="G77" s="2">
        <v>166</v>
      </c>
      <c r="H77" s="2">
        <v>0</v>
      </c>
      <c r="I77" s="2">
        <v>1976</v>
      </c>
      <c r="J77" s="4" t="s">
        <v>103</v>
      </c>
    </row>
    <row r="78" spans="2:10" ht="24.5" x14ac:dyDescent="0.35">
      <c r="B78" s="2">
        <v>50</v>
      </c>
      <c r="C78" s="2" t="s">
        <v>35</v>
      </c>
      <c r="D78" s="2">
        <v>10470116</v>
      </c>
      <c r="E78" s="2">
        <v>1</v>
      </c>
      <c r="F78" s="2">
        <v>290</v>
      </c>
      <c r="G78" s="2">
        <v>290</v>
      </c>
      <c r="H78" s="2">
        <v>0</v>
      </c>
      <c r="I78" s="2">
        <v>1986</v>
      </c>
      <c r="J78" s="4" t="s">
        <v>108</v>
      </c>
    </row>
    <row r="79" spans="2:10" ht="24.75" customHeight="1" x14ac:dyDescent="0.35">
      <c r="B79" s="2">
        <v>51</v>
      </c>
      <c r="C79" s="2" t="s">
        <v>109</v>
      </c>
      <c r="D79" s="2">
        <v>10630128</v>
      </c>
      <c r="E79" s="2">
        <v>1</v>
      </c>
      <c r="F79" s="2">
        <v>82</v>
      </c>
      <c r="G79" s="2">
        <v>82</v>
      </c>
      <c r="H79" s="2">
        <v>0</v>
      </c>
      <c r="I79" s="2">
        <v>1986</v>
      </c>
      <c r="J79" s="4"/>
    </row>
    <row r="80" spans="2:10" x14ac:dyDescent="0.35">
      <c r="B80" s="2">
        <v>52</v>
      </c>
      <c r="C80" s="2" t="s">
        <v>110</v>
      </c>
      <c r="D80" s="2" t="s">
        <v>6</v>
      </c>
      <c r="E80" s="2">
        <v>2</v>
      </c>
      <c r="F80" s="2">
        <v>100</v>
      </c>
      <c r="G80" s="2">
        <v>100</v>
      </c>
      <c r="H80" s="2">
        <v>0</v>
      </c>
      <c r="I80" s="2"/>
      <c r="J80" s="4"/>
    </row>
    <row r="81" spans="2:10" x14ac:dyDescent="0.35">
      <c r="B81" s="2">
        <v>53</v>
      </c>
      <c r="C81" s="2" t="s">
        <v>111</v>
      </c>
      <c r="D81" s="2" t="s">
        <v>6</v>
      </c>
      <c r="E81" s="2">
        <v>2</v>
      </c>
      <c r="F81" s="2">
        <v>105</v>
      </c>
      <c r="G81" s="2">
        <v>105</v>
      </c>
      <c r="H81" s="2">
        <v>0</v>
      </c>
      <c r="I81" s="2"/>
      <c r="J81" s="4"/>
    </row>
    <row r="82" spans="2:10" x14ac:dyDescent="0.35">
      <c r="B82" s="2">
        <v>54</v>
      </c>
      <c r="C82" s="2" t="s">
        <v>112</v>
      </c>
      <c r="D82" s="2" t="s">
        <v>6</v>
      </c>
      <c r="E82" s="2">
        <v>2</v>
      </c>
      <c r="F82" s="2">
        <v>44</v>
      </c>
      <c r="G82" s="2">
        <v>44</v>
      </c>
      <c r="H82" s="2">
        <v>0</v>
      </c>
      <c r="I82" s="2"/>
      <c r="J82" s="4"/>
    </row>
    <row r="83" spans="2:10" x14ac:dyDescent="0.35">
      <c r="B83" s="2">
        <v>55</v>
      </c>
      <c r="C83" s="2" t="s">
        <v>113</v>
      </c>
      <c r="D83" s="2" t="s">
        <v>6</v>
      </c>
      <c r="E83" s="2">
        <v>9</v>
      </c>
      <c r="F83" s="2">
        <v>110</v>
      </c>
      <c r="G83" s="2">
        <v>110</v>
      </c>
      <c r="H83" s="2">
        <v>0</v>
      </c>
      <c r="I83" s="2"/>
      <c r="J83" s="4"/>
    </row>
    <row r="84" spans="2:10" x14ac:dyDescent="0.35">
      <c r="B84" s="2">
        <v>56</v>
      </c>
      <c r="C84" s="2" t="s">
        <v>114</v>
      </c>
      <c r="D84" s="2" t="s">
        <v>6</v>
      </c>
      <c r="E84" s="2">
        <v>2</v>
      </c>
      <c r="F84" s="2">
        <v>150</v>
      </c>
      <c r="G84" s="2">
        <v>150</v>
      </c>
      <c r="H84" s="2">
        <v>0</v>
      </c>
      <c r="I84" s="2"/>
      <c r="J84" s="4"/>
    </row>
    <row r="85" spans="2:10" x14ac:dyDescent="0.35">
      <c r="B85" s="2">
        <v>57</v>
      </c>
      <c r="C85" s="2" t="s">
        <v>115</v>
      </c>
      <c r="D85" s="2" t="s">
        <v>6</v>
      </c>
      <c r="E85" s="2">
        <v>2</v>
      </c>
      <c r="F85" s="2">
        <v>202.5</v>
      </c>
      <c r="G85" s="2">
        <v>202.5</v>
      </c>
      <c r="H85" s="2">
        <v>0</v>
      </c>
      <c r="I85" s="2"/>
      <c r="J85" s="4"/>
    </row>
    <row r="86" spans="2:10" ht="26.25" customHeight="1" x14ac:dyDescent="0.35">
      <c r="B86" s="17" t="s">
        <v>116</v>
      </c>
      <c r="C86" s="20"/>
      <c r="D86" s="20"/>
      <c r="E86" s="20"/>
      <c r="F86" s="20"/>
      <c r="G86" s="20"/>
      <c r="H86" s="20"/>
      <c r="I86" s="20"/>
      <c r="J86" s="21"/>
    </row>
    <row r="87" spans="2:10" ht="26.5" x14ac:dyDescent="0.35">
      <c r="B87" s="2">
        <v>58</v>
      </c>
      <c r="C87" s="2" t="s">
        <v>117</v>
      </c>
      <c r="D87" s="2">
        <v>10630481</v>
      </c>
      <c r="E87" s="2">
        <v>2</v>
      </c>
      <c r="F87" s="2">
        <v>928.4</v>
      </c>
      <c r="G87" s="2">
        <v>928.4</v>
      </c>
      <c r="H87" s="2">
        <v>0</v>
      </c>
      <c r="I87" s="2"/>
      <c r="J87" s="5" t="s">
        <v>118</v>
      </c>
    </row>
    <row r="88" spans="2:10" ht="27" customHeight="1" x14ac:dyDescent="0.35">
      <c r="B88" s="17" t="s">
        <v>36</v>
      </c>
      <c r="C88" s="20"/>
      <c r="D88" s="20"/>
      <c r="E88" s="20"/>
      <c r="F88" s="20"/>
      <c r="G88" s="20"/>
      <c r="H88" s="20"/>
      <c r="I88" s="20"/>
      <c r="J88" s="21"/>
    </row>
    <row r="89" spans="2:10" x14ac:dyDescent="0.35">
      <c r="B89" s="2">
        <v>59</v>
      </c>
      <c r="C89" s="2" t="s">
        <v>119</v>
      </c>
      <c r="D89" s="2" t="s">
        <v>6</v>
      </c>
      <c r="E89" s="2"/>
      <c r="F89" s="2">
        <v>131</v>
      </c>
      <c r="G89" s="2">
        <v>131</v>
      </c>
      <c r="H89" s="2">
        <v>0</v>
      </c>
      <c r="I89" s="2"/>
      <c r="J89" s="4"/>
    </row>
    <row r="90" spans="2:10" ht="24.5" x14ac:dyDescent="0.35">
      <c r="B90" s="2">
        <v>60</v>
      </c>
      <c r="C90" s="2" t="s">
        <v>37</v>
      </c>
      <c r="D90" s="2">
        <v>10480395</v>
      </c>
      <c r="E90" s="2">
        <v>1</v>
      </c>
      <c r="F90" s="2">
        <v>848</v>
      </c>
      <c r="G90" s="2">
        <v>848</v>
      </c>
      <c r="H90" s="2">
        <v>0</v>
      </c>
      <c r="I90" s="2">
        <v>1972</v>
      </c>
      <c r="J90" s="4" t="s">
        <v>120</v>
      </c>
    </row>
    <row r="91" spans="2:10" ht="24.5" x14ac:dyDescent="0.35">
      <c r="B91" s="2">
        <v>61</v>
      </c>
      <c r="C91" s="2" t="s">
        <v>61</v>
      </c>
      <c r="D91" s="2">
        <v>10480397</v>
      </c>
      <c r="E91" s="2">
        <v>1</v>
      </c>
      <c r="F91" s="2">
        <v>222</v>
      </c>
      <c r="G91" s="2">
        <v>222</v>
      </c>
      <c r="H91" s="2">
        <v>0</v>
      </c>
      <c r="I91" s="2">
        <v>1980</v>
      </c>
      <c r="J91" s="4" t="s">
        <v>121</v>
      </c>
    </row>
    <row r="92" spans="2:10" x14ac:dyDescent="0.35">
      <c r="B92" s="2">
        <v>62</v>
      </c>
      <c r="C92" s="2" t="s">
        <v>71</v>
      </c>
      <c r="D92" s="2" t="s">
        <v>6</v>
      </c>
      <c r="E92" s="2">
        <v>3</v>
      </c>
      <c r="F92" s="2">
        <v>195</v>
      </c>
      <c r="G92" s="2">
        <v>195</v>
      </c>
      <c r="H92" s="2">
        <v>0</v>
      </c>
      <c r="I92" s="2"/>
      <c r="J92" s="2"/>
    </row>
    <row r="93" spans="2:10" x14ac:dyDescent="0.35">
      <c r="B93" s="2">
        <v>63</v>
      </c>
      <c r="C93" s="2" t="s">
        <v>122</v>
      </c>
      <c r="D93" s="2" t="s">
        <v>6</v>
      </c>
      <c r="E93" s="2" t="s">
        <v>123</v>
      </c>
      <c r="F93" s="2">
        <v>900</v>
      </c>
      <c r="G93" s="2">
        <v>900</v>
      </c>
      <c r="H93" s="2">
        <v>0</v>
      </c>
      <c r="I93" s="2"/>
      <c r="J93" s="2"/>
    </row>
    <row r="94" spans="2:10" ht="28.5" customHeight="1" x14ac:dyDescent="0.35">
      <c r="B94" s="17" t="s">
        <v>38</v>
      </c>
      <c r="C94" s="18"/>
      <c r="D94" s="18"/>
      <c r="E94" s="18"/>
      <c r="F94" s="18"/>
      <c r="G94" s="18"/>
      <c r="H94" s="18"/>
      <c r="I94" s="18"/>
      <c r="J94" s="19"/>
    </row>
    <row r="95" spans="2:10" x14ac:dyDescent="0.35">
      <c r="B95" s="2">
        <v>64</v>
      </c>
      <c r="C95" s="2" t="s">
        <v>125</v>
      </c>
      <c r="D95" s="2" t="s">
        <v>6</v>
      </c>
      <c r="E95" s="2">
        <v>1</v>
      </c>
      <c r="F95" s="2">
        <v>5</v>
      </c>
      <c r="G95" s="2">
        <v>5</v>
      </c>
      <c r="H95" s="2">
        <v>0</v>
      </c>
      <c r="I95" s="2"/>
      <c r="J95" s="2"/>
    </row>
    <row r="96" spans="2:10" x14ac:dyDescent="0.35">
      <c r="B96" s="2">
        <v>65</v>
      </c>
      <c r="C96" s="2" t="s">
        <v>126</v>
      </c>
      <c r="D96" s="2">
        <v>11200288</v>
      </c>
      <c r="E96" s="2">
        <v>1</v>
      </c>
      <c r="F96" s="2">
        <v>6.72</v>
      </c>
      <c r="G96" s="2">
        <v>6.72</v>
      </c>
      <c r="H96" s="2">
        <v>0</v>
      </c>
      <c r="I96" s="2"/>
      <c r="J96" s="2"/>
    </row>
    <row r="97" spans="2:10" ht="24.5" x14ac:dyDescent="0.35">
      <c r="B97" s="2">
        <v>66</v>
      </c>
      <c r="C97" s="2" t="s">
        <v>102</v>
      </c>
      <c r="D97" s="2">
        <v>10470249</v>
      </c>
      <c r="E97" s="2">
        <v>1</v>
      </c>
      <c r="F97" s="2">
        <v>180</v>
      </c>
      <c r="G97" s="2">
        <v>180</v>
      </c>
      <c r="H97" s="2">
        <v>0</v>
      </c>
      <c r="I97" s="2">
        <v>1980</v>
      </c>
      <c r="J97" s="4" t="s">
        <v>127</v>
      </c>
    </row>
    <row r="98" spans="2:10" ht="24.5" x14ac:dyDescent="0.35">
      <c r="B98" s="2">
        <v>67</v>
      </c>
      <c r="C98" s="2" t="s">
        <v>39</v>
      </c>
      <c r="D98" s="2">
        <v>10480347</v>
      </c>
      <c r="E98" s="2">
        <v>1</v>
      </c>
      <c r="F98" s="2">
        <v>5840</v>
      </c>
      <c r="G98" s="9">
        <v>3504.18</v>
      </c>
      <c r="H98" s="9">
        <f>F98-G98</f>
        <v>2335.8200000000002</v>
      </c>
      <c r="I98" s="2">
        <v>2011</v>
      </c>
      <c r="J98" s="4" t="s">
        <v>124</v>
      </c>
    </row>
    <row r="99" spans="2:10" ht="26.25" customHeight="1" x14ac:dyDescent="0.35">
      <c r="B99" s="17" t="s">
        <v>40</v>
      </c>
      <c r="C99" s="20"/>
      <c r="D99" s="20"/>
      <c r="E99" s="20"/>
      <c r="F99" s="20"/>
      <c r="G99" s="20"/>
      <c r="H99" s="20"/>
      <c r="I99" s="20"/>
      <c r="J99" s="21"/>
    </row>
    <row r="100" spans="2:10" ht="24.5" x14ac:dyDescent="0.35">
      <c r="B100" s="2">
        <v>68</v>
      </c>
      <c r="C100" s="2" t="s">
        <v>41</v>
      </c>
      <c r="D100" s="2">
        <v>10470310</v>
      </c>
      <c r="E100" s="2">
        <v>1</v>
      </c>
      <c r="F100" s="2">
        <v>1635</v>
      </c>
      <c r="G100" s="2">
        <v>1635</v>
      </c>
      <c r="H100" s="2">
        <v>0</v>
      </c>
      <c r="I100" s="2">
        <v>2000</v>
      </c>
      <c r="J100" s="4" t="s">
        <v>128</v>
      </c>
    </row>
    <row r="101" spans="2:10" ht="24.5" x14ac:dyDescent="0.35">
      <c r="B101" s="2">
        <v>69</v>
      </c>
      <c r="C101" s="2" t="s">
        <v>102</v>
      </c>
      <c r="D101" s="2">
        <v>10470312</v>
      </c>
      <c r="E101" s="2">
        <v>1</v>
      </c>
      <c r="F101" s="2">
        <v>251</v>
      </c>
      <c r="G101" s="2">
        <v>251</v>
      </c>
      <c r="H101" s="2">
        <v>0</v>
      </c>
      <c r="I101" s="2">
        <v>1981</v>
      </c>
      <c r="J101" s="4" t="s">
        <v>129</v>
      </c>
    </row>
    <row r="102" spans="2:10" ht="24.5" x14ac:dyDescent="0.35">
      <c r="B102" s="2">
        <v>70</v>
      </c>
      <c r="C102" s="2" t="s">
        <v>130</v>
      </c>
      <c r="D102" s="2">
        <v>10470314</v>
      </c>
      <c r="E102" s="2">
        <v>1</v>
      </c>
      <c r="F102" s="2">
        <v>187</v>
      </c>
      <c r="G102" s="2">
        <v>187</v>
      </c>
      <c r="H102" s="2">
        <v>0</v>
      </c>
      <c r="I102" s="2">
        <v>1981</v>
      </c>
      <c r="J102" s="4" t="s">
        <v>129</v>
      </c>
    </row>
    <row r="103" spans="2:10" ht="24.5" x14ac:dyDescent="0.35">
      <c r="B103" s="2">
        <v>71</v>
      </c>
      <c r="C103" s="2" t="s">
        <v>131</v>
      </c>
      <c r="D103" s="2">
        <v>11200297</v>
      </c>
      <c r="E103" s="2">
        <v>1</v>
      </c>
      <c r="F103" s="2">
        <v>597.79999999999995</v>
      </c>
      <c r="G103" s="2">
        <v>597.79999999999995</v>
      </c>
      <c r="H103" s="2">
        <v>0</v>
      </c>
      <c r="I103" s="2">
        <v>2010</v>
      </c>
      <c r="J103" s="4" t="s">
        <v>132</v>
      </c>
    </row>
    <row r="104" spans="2:10" ht="24.5" x14ac:dyDescent="0.35">
      <c r="B104" s="2">
        <v>72</v>
      </c>
      <c r="C104" s="2" t="s">
        <v>133</v>
      </c>
      <c r="D104" s="2">
        <v>10470305</v>
      </c>
      <c r="E104" s="2">
        <v>1</v>
      </c>
      <c r="F104" s="2">
        <v>560</v>
      </c>
      <c r="G104" s="2">
        <v>560</v>
      </c>
      <c r="H104" s="2">
        <v>0</v>
      </c>
      <c r="I104" s="2">
        <v>1995</v>
      </c>
      <c r="J104" s="4" t="s">
        <v>129</v>
      </c>
    </row>
    <row r="105" spans="2:10" ht="24.5" x14ac:dyDescent="0.35">
      <c r="B105" s="2">
        <v>73</v>
      </c>
      <c r="C105" s="2" t="s">
        <v>134</v>
      </c>
      <c r="D105" s="2">
        <v>10480326</v>
      </c>
      <c r="E105" s="2">
        <v>1</v>
      </c>
      <c r="F105" s="2">
        <v>1455</v>
      </c>
      <c r="G105" s="2">
        <v>1455</v>
      </c>
      <c r="H105" s="2">
        <v>0</v>
      </c>
      <c r="I105" s="2">
        <v>1976</v>
      </c>
      <c r="J105" s="4" t="s">
        <v>129</v>
      </c>
    </row>
    <row r="106" spans="2:10" ht="24.5" x14ac:dyDescent="0.35">
      <c r="B106" s="2">
        <v>74</v>
      </c>
      <c r="C106" s="2" t="s">
        <v>135</v>
      </c>
      <c r="D106" s="2">
        <v>10470303</v>
      </c>
      <c r="E106" s="2">
        <v>1</v>
      </c>
      <c r="F106" s="2">
        <v>1842</v>
      </c>
      <c r="G106" s="2">
        <v>1842</v>
      </c>
      <c r="H106" s="2">
        <v>0</v>
      </c>
      <c r="I106" s="2">
        <v>1990</v>
      </c>
      <c r="J106" s="4" t="s">
        <v>129</v>
      </c>
    </row>
    <row r="107" spans="2:10" ht="24.5" x14ac:dyDescent="0.35">
      <c r="B107" s="2">
        <v>75</v>
      </c>
      <c r="C107" s="2" t="s">
        <v>136</v>
      </c>
      <c r="D107" s="2">
        <v>10470307</v>
      </c>
      <c r="E107" s="2">
        <v>1</v>
      </c>
      <c r="F107" s="2">
        <v>4500</v>
      </c>
      <c r="G107" s="2">
        <v>4500</v>
      </c>
      <c r="H107" s="2">
        <v>0</v>
      </c>
      <c r="I107" s="2">
        <v>1999</v>
      </c>
      <c r="J107" s="4" t="s">
        <v>132</v>
      </c>
    </row>
    <row r="108" spans="2:10" ht="9.75" customHeight="1" x14ac:dyDescent="0.35">
      <c r="B108" s="2"/>
      <c r="C108" s="2"/>
      <c r="D108" s="2"/>
      <c r="E108" s="2"/>
      <c r="F108" s="2"/>
      <c r="G108" s="2"/>
      <c r="H108" s="2"/>
      <c r="I108" s="2"/>
      <c r="J108" s="4"/>
    </row>
    <row r="109" spans="2:10" ht="30.75" customHeight="1" x14ac:dyDescent="0.35">
      <c r="B109" s="17" t="s">
        <v>137</v>
      </c>
      <c r="C109" s="20"/>
      <c r="D109" s="20"/>
      <c r="E109" s="20"/>
      <c r="F109" s="20"/>
      <c r="G109" s="20"/>
      <c r="H109" s="20"/>
      <c r="I109" s="20"/>
      <c r="J109" s="21"/>
    </row>
    <row r="110" spans="2:10" ht="24.5" x14ac:dyDescent="0.35">
      <c r="B110" s="2">
        <v>76</v>
      </c>
      <c r="C110" s="2" t="s">
        <v>51</v>
      </c>
      <c r="D110" s="2">
        <v>11200283</v>
      </c>
      <c r="E110" s="2">
        <v>1</v>
      </c>
      <c r="F110" s="2">
        <v>539</v>
      </c>
      <c r="G110" s="2">
        <v>539</v>
      </c>
      <c r="H110" s="2">
        <v>0</v>
      </c>
      <c r="I110" s="2">
        <v>1998</v>
      </c>
      <c r="J110" s="4" t="s">
        <v>138</v>
      </c>
    </row>
    <row r="111" spans="2:10" ht="24.5" x14ac:dyDescent="0.35">
      <c r="B111" s="2">
        <v>77</v>
      </c>
      <c r="C111" s="2" t="s">
        <v>139</v>
      </c>
      <c r="D111" s="2">
        <v>10470233</v>
      </c>
      <c r="E111" s="2">
        <v>1</v>
      </c>
      <c r="F111" s="2">
        <v>2200</v>
      </c>
      <c r="G111" s="2">
        <v>2200</v>
      </c>
      <c r="H111" s="2">
        <v>0</v>
      </c>
      <c r="I111" s="2">
        <v>2005</v>
      </c>
      <c r="J111" s="4" t="s">
        <v>138</v>
      </c>
    </row>
    <row r="112" spans="2:10" x14ac:dyDescent="0.35">
      <c r="B112" s="2">
        <v>78</v>
      </c>
      <c r="C112" s="2" t="s">
        <v>125</v>
      </c>
      <c r="D112" s="2" t="s">
        <v>6</v>
      </c>
      <c r="E112" s="2">
        <v>10</v>
      </c>
      <c r="F112" s="2">
        <v>0</v>
      </c>
      <c r="G112" s="2">
        <v>0</v>
      </c>
      <c r="H112" s="2"/>
      <c r="I112" s="2"/>
      <c r="J112" s="4"/>
    </row>
    <row r="113" spans="2:10" ht="24.5" x14ac:dyDescent="0.35">
      <c r="B113" s="2">
        <v>79</v>
      </c>
      <c r="C113" s="2" t="s">
        <v>140</v>
      </c>
      <c r="D113" s="2">
        <v>11200275</v>
      </c>
      <c r="E113" s="2">
        <v>1</v>
      </c>
      <c r="F113" s="2">
        <v>280</v>
      </c>
      <c r="G113" s="2">
        <v>280</v>
      </c>
      <c r="H113" s="2">
        <v>0</v>
      </c>
      <c r="I113" s="2">
        <v>1995</v>
      </c>
      <c r="J113" s="4" t="s">
        <v>141</v>
      </c>
    </row>
    <row r="114" spans="2:10" x14ac:dyDescent="0.35">
      <c r="B114" s="2">
        <v>80</v>
      </c>
      <c r="C114" s="2" t="s">
        <v>19</v>
      </c>
      <c r="D114" s="2">
        <v>11200278</v>
      </c>
      <c r="E114" s="2">
        <v>1</v>
      </c>
      <c r="F114" s="2">
        <v>98</v>
      </c>
      <c r="G114" s="2">
        <v>98</v>
      </c>
      <c r="H114" s="2">
        <v>0</v>
      </c>
      <c r="I114" s="2">
        <v>1995</v>
      </c>
      <c r="J114" s="4"/>
    </row>
    <row r="115" spans="2:10" ht="24.5" x14ac:dyDescent="0.35">
      <c r="B115" s="2">
        <v>81</v>
      </c>
      <c r="C115" s="2" t="s">
        <v>11</v>
      </c>
      <c r="D115" s="2">
        <v>11200280</v>
      </c>
      <c r="E115" s="2">
        <v>1</v>
      </c>
      <c r="F115" s="2">
        <v>2097.1999999999998</v>
      </c>
      <c r="G115" s="2">
        <v>2097.1999999999998</v>
      </c>
      <c r="H115" s="2">
        <v>0</v>
      </c>
      <c r="I115" s="2">
        <v>2010</v>
      </c>
      <c r="J115" s="4" t="s">
        <v>138</v>
      </c>
    </row>
    <row r="116" spans="2:10" ht="24.5" x14ac:dyDescent="0.35">
      <c r="B116" s="2">
        <v>82</v>
      </c>
      <c r="C116" s="2" t="s">
        <v>142</v>
      </c>
      <c r="D116" s="2">
        <v>11200285</v>
      </c>
      <c r="E116" s="2">
        <v>1</v>
      </c>
      <c r="F116" s="2">
        <v>528.25</v>
      </c>
      <c r="G116" s="2">
        <f>F116</f>
        <v>528.25</v>
      </c>
      <c r="H116" s="2">
        <v>0</v>
      </c>
      <c r="I116" s="2">
        <v>1998</v>
      </c>
      <c r="J116" s="4" t="s">
        <v>138</v>
      </c>
    </row>
    <row r="117" spans="2:10" ht="24.5" x14ac:dyDescent="0.35">
      <c r="B117" s="2">
        <v>83</v>
      </c>
      <c r="C117" s="2" t="s">
        <v>142</v>
      </c>
      <c r="D117" s="2">
        <v>11200286</v>
      </c>
      <c r="E117" s="2">
        <v>1</v>
      </c>
      <c r="F117" s="2">
        <v>595</v>
      </c>
      <c r="G117" s="2">
        <f>F117</f>
        <v>595</v>
      </c>
      <c r="H117" s="2">
        <v>0</v>
      </c>
      <c r="I117" s="2">
        <v>1998</v>
      </c>
      <c r="J117" s="4" t="s">
        <v>138</v>
      </c>
    </row>
    <row r="118" spans="2:10" x14ac:dyDescent="0.35">
      <c r="B118" s="2">
        <v>84</v>
      </c>
      <c r="C118" s="2" t="s">
        <v>143</v>
      </c>
      <c r="D118" s="2" t="s">
        <v>6</v>
      </c>
      <c r="E118" s="2">
        <v>10</v>
      </c>
      <c r="F118" s="2">
        <v>0</v>
      </c>
      <c r="G118" s="2">
        <v>0</v>
      </c>
      <c r="H118" s="2">
        <v>0</v>
      </c>
      <c r="I118" s="2"/>
      <c r="J118" s="4"/>
    </row>
    <row r="119" spans="2:10" x14ac:dyDescent="0.35">
      <c r="B119" s="2">
        <v>85</v>
      </c>
      <c r="C119" s="2" t="s">
        <v>144</v>
      </c>
      <c r="D119" s="2" t="s">
        <v>6</v>
      </c>
      <c r="E119" s="2">
        <v>10</v>
      </c>
      <c r="F119" s="2">
        <v>0</v>
      </c>
      <c r="G119" s="2">
        <v>0</v>
      </c>
      <c r="H119" s="2">
        <v>0</v>
      </c>
      <c r="I119" s="2"/>
      <c r="J119" s="4"/>
    </row>
    <row r="120" spans="2:10" x14ac:dyDescent="0.35">
      <c r="B120" s="22" t="s">
        <v>43</v>
      </c>
      <c r="C120" s="26"/>
      <c r="D120" s="26"/>
      <c r="E120" s="26"/>
      <c r="F120" s="26"/>
      <c r="G120" s="26"/>
      <c r="H120" s="26"/>
      <c r="I120" s="26"/>
      <c r="J120" s="27"/>
    </row>
    <row r="121" spans="2:10" ht="24.5" x14ac:dyDescent="0.35">
      <c r="B121" s="2">
        <v>86</v>
      </c>
      <c r="C121" s="2" t="s">
        <v>44</v>
      </c>
      <c r="D121" s="2">
        <v>10480068</v>
      </c>
      <c r="E121" s="2">
        <v>1</v>
      </c>
      <c r="F121" s="2">
        <v>723</v>
      </c>
      <c r="G121" s="2">
        <v>723</v>
      </c>
      <c r="H121" s="2">
        <v>0</v>
      </c>
      <c r="I121" s="2">
        <v>1992</v>
      </c>
      <c r="J121" s="4" t="s">
        <v>145</v>
      </c>
    </row>
    <row r="122" spans="2:10" ht="24.5" x14ac:dyDescent="0.35">
      <c r="B122" s="2">
        <v>87</v>
      </c>
      <c r="C122" s="2" t="s">
        <v>45</v>
      </c>
      <c r="D122" s="2">
        <v>11200265</v>
      </c>
      <c r="E122" s="2">
        <v>1</v>
      </c>
      <c r="F122" s="2">
        <v>665</v>
      </c>
      <c r="G122" s="2">
        <v>665</v>
      </c>
      <c r="H122" s="2">
        <v>0</v>
      </c>
      <c r="I122" s="2">
        <v>2012</v>
      </c>
      <c r="J122" s="4" t="s">
        <v>145</v>
      </c>
    </row>
    <row r="123" spans="2:10" ht="24.5" x14ac:dyDescent="0.35">
      <c r="B123" s="2">
        <v>88</v>
      </c>
      <c r="C123" s="2" t="s">
        <v>46</v>
      </c>
      <c r="D123" s="2">
        <v>11200266</v>
      </c>
      <c r="E123" s="2">
        <v>1</v>
      </c>
      <c r="F123" s="2">
        <v>665</v>
      </c>
      <c r="G123" s="2">
        <v>665</v>
      </c>
      <c r="H123" s="2">
        <v>0</v>
      </c>
      <c r="I123" s="2">
        <v>2012</v>
      </c>
      <c r="J123" s="4" t="s">
        <v>145</v>
      </c>
    </row>
    <row r="124" spans="2:10" x14ac:dyDescent="0.35">
      <c r="B124" s="2">
        <v>89</v>
      </c>
      <c r="C124" s="2" t="s">
        <v>150</v>
      </c>
      <c r="D124" s="2">
        <v>11200343</v>
      </c>
      <c r="E124" s="2">
        <v>1</v>
      </c>
      <c r="F124" s="2">
        <v>127.2</v>
      </c>
      <c r="G124" s="2">
        <v>127.2</v>
      </c>
      <c r="H124" s="2">
        <v>0</v>
      </c>
      <c r="I124" s="2"/>
      <c r="J124" s="2"/>
    </row>
    <row r="125" spans="2:10" ht="24.5" x14ac:dyDescent="0.35">
      <c r="B125" s="2">
        <v>90</v>
      </c>
      <c r="C125" s="2" t="s">
        <v>151</v>
      </c>
      <c r="D125" s="2">
        <v>11200146</v>
      </c>
      <c r="E125" s="2">
        <v>1</v>
      </c>
      <c r="F125" s="2">
        <v>3549</v>
      </c>
      <c r="G125" s="2">
        <v>3549</v>
      </c>
      <c r="H125" s="2">
        <v>0</v>
      </c>
      <c r="I125" s="2">
        <v>2018</v>
      </c>
      <c r="J125" s="4" t="s">
        <v>152</v>
      </c>
    </row>
    <row r="126" spans="2:10" x14ac:dyDescent="0.35">
      <c r="B126" s="2">
        <v>91</v>
      </c>
      <c r="C126" s="2" t="s">
        <v>153</v>
      </c>
      <c r="D126" s="2" t="s">
        <v>6</v>
      </c>
      <c r="E126" s="2" t="s">
        <v>148</v>
      </c>
      <c r="F126" s="2">
        <v>20</v>
      </c>
      <c r="G126" s="2">
        <v>20</v>
      </c>
      <c r="H126" s="2">
        <v>0</v>
      </c>
      <c r="I126" s="2">
        <v>2008</v>
      </c>
      <c r="J126" s="2"/>
    </row>
    <row r="127" spans="2:10" x14ac:dyDescent="0.35">
      <c r="B127" s="2">
        <v>92</v>
      </c>
      <c r="C127" s="2" t="s">
        <v>122</v>
      </c>
      <c r="D127" s="2" t="s">
        <v>6</v>
      </c>
      <c r="E127" s="2" t="s">
        <v>146</v>
      </c>
      <c r="F127" s="2">
        <v>36</v>
      </c>
      <c r="G127" s="2">
        <v>36</v>
      </c>
      <c r="H127" s="2">
        <v>0</v>
      </c>
      <c r="I127" s="2">
        <v>2008</v>
      </c>
      <c r="J127" s="2"/>
    </row>
    <row r="128" spans="2:10" x14ac:dyDescent="0.35">
      <c r="B128" s="2">
        <v>93</v>
      </c>
      <c r="C128" s="2" t="s">
        <v>147</v>
      </c>
      <c r="D128" s="2" t="s">
        <v>6</v>
      </c>
      <c r="E128" s="2" t="s">
        <v>148</v>
      </c>
      <c r="F128" s="2">
        <v>12</v>
      </c>
      <c r="G128" s="2">
        <v>12</v>
      </c>
      <c r="H128" s="2">
        <v>0</v>
      </c>
      <c r="I128" s="2">
        <v>2008</v>
      </c>
      <c r="J128" s="2"/>
    </row>
    <row r="129" spans="2:10" x14ac:dyDescent="0.35">
      <c r="B129" s="2">
        <v>94</v>
      </c>
      <c r="C129" s="2" t="s">
        <v>149</v>
      </c>
      <c r="D129" s="2" t="s">
        <v>6</v>
      </c>
      <c r="E129" s="2" t="s">
        <v>148</v>
      </c>
      <c r="F129" s="2">
        <v>18</v>
      </c>
      <c r="G129" s="2">
        <v>18</v>
      </c>
      <c r="H129" s="2">
        <v>0</v>
      </c>
      <c r="I129" s="2">
        <v>2008</v>
      </c>
      <c r="J129" s="2"/>
    </row>
    <row r="130" spans="2:10" x14ac:dyDescent="0.35">
      <c r="B130" s="2">
        <v>95</v>
      </c>
      <c r="C130" s="2" t="s">
        <v>154</v>
      </c>
      <c r="D130" s="2" t="s">
        <v>6</v>
      </c>
      <c r="E130" s="2">
        <v>1</v>
      </c>
      <c r="F130" s="2">
        <v>50</v>
      </c>
      <c r="G130" s="2">
        <v>50</v>
      </c>
      <c r="H130" s="2">
        <v>0</v>
      </c>
      <c r="I130" s="2">
        <v>2008</v>
      </c>
      <c r="J130" s="2"/>
    </row>
    <row r="131" spans="2:10" x14ac:dyDescent="0.35">
      <c r="B131" s="22" t="s">
        <v>159</v>
      </c>
      <c r="C131" s="26"/>
      <c r="D131" s="26"/>
      <c r="E131" s="26"/>
      <c r="F131" s="26"/>
      <c r="G131" s="26"/>
      <c r="H131" s="26"/>
      <c r="I131" s="26"/>
      <c r="J131" s="27"/>
    </row>
    <row r="132" spans="2:10" ht="24.5" x14ac:dyDescent="0.35">
      <c r="B132" s="2">
        <v>96</v>
      </c>
      <c r="C132" s="2" t="s">
        <v>11</v>
      </c>
      <c r="D132" s="2">
        <v>10470346</v>
      </c>
      <c r="E132" s="2">
        <v>1</v>
      </c>
      <c r="F132" s="2">
        <v>780</v>
      </c>
      <c r="G132" s="2">
        <v>780</v>
      </c>
      <c r="H132" s="2">
        <v>0</v>
      </c>
      <c r="I132" s="2">
        <v>2012</v>
      </c>
      <c r="J132" s="4" t="s">
        <v>160</v>
      </c>
    </row>
    <row r="133" spans="2:10" x14ac:dyDescent="0.35">
      <c r="B133" s="2"/>
      <c r="C133" s="2"/>
      <c r="D133" s="2"/>
      <c r="E133" s="2"/>
      <c r="F133" s="2"/>
      <c r="G133" s="2"/>
      <c r="H133" s="2"/>
      <c r="I133" s="2"/>
      <c r="J133" s="2"/>
    </row>
    <row r="134" spans="2:10" x14ac:dyDescent="0.35">
      <c r="B134" s="2"/>
      <c r="C134" s="10" t="s">
        <v>75</v>
      </c>
      <c r="D134" s="10"/>
      <c r="E134" s="10"/>
      <c r="F134" s="10">
        <f>F7+F45+F9+F11+F12+F14+F15+F16+F17+F18+F20+F22+F24+F25+F27+F28+F30+F32+F33+F34+F35+F36+F37+F39+F41+F42+F43+F44+F47+F49+F51+F52+F53+F54+F55+F57+F59+F61+F63+F64+F65+F67+F69+F70+F72+F73+F74+F75+F76+F77+F78+F79+F80+F81+F82+F83+++F84+F85+F87+F89+F90+F91+F92+F93+F95+F96+F97+F98+F100+F101+F102+F103+F104+F105+F106+F107+F108+F110+F111+F113+F114+F115+F116+F117+F118+F119+F121+F122+F123+F124+F125+F126+F127+F128+F129+F130+F132</f>
        <v>115485.76999999999</v>
      </c>
      <c r="G134" s="10">
        <f>G7+G45+G9+G11+G12+G14+G15+G16+G17+G18+G20+G22+G24+G25+G27+G28+G30+G32+G33+G34+G35+G36+G37+G39+G41+G42+G43+G44+G47+G49+G51+G52+G53+G54+G55+G57+G59+G61+G63+G64+G65+G67+G69+G70+G72+G73+G74+G75+G76+G77+G78+G79+G80+G81+G82+G83+++G84+G85+G87+G89+G90+G91+G92+G93+G95+G96+G97+G98+G100+G101+G102+G103+G104+G105+G106+G107+G108+G110+G111+G113+G114+G115+G116+G117+G118+G119+G121+G122+G123+G124+G125+G126+G127+G128+G129+G130+G132</f>
        <v>112382.42999999998</v>
      </c>
      <c r="H134" s="10">
        <f>H7+H9+H11+H12+H14+H15+H16+H17+H18+H20+H22+H24+H25+H27+H28+H30+H32+H33+H34+H35+H36+H37+H39+H41+H42+H43+H44+H47+H49+H51+H52+H53+H54+H55+H57+H59+H61+H63+H64+H65+H67+H69+H70+H72+H73+H74+H75+H76+H77+H78+H79+H80+H81+H82+H83+++H84+H85+H87+H89+H90+H91+H92+H93+H95+H96+H97+H98+H100+H101+H102+H103+H104+H105+H106+H107+H108+H110+H111+H113+H114+H115+H116+H117+H118+H119+H121+H122+H123+H124+H125+H126+H127+H128+H129+H130+H132</f>
        <v>3103.34</v>
      </c>
      <c r="I134" s="10"/>
      <c r="J134" s="2"/>
    </row>
    <row r="136" spans="2:10" ht="26.5" customHeight="1" x14ac:dyDescent="0.35">
      <c r="C136" s="14" t="s">
        <v>162</v>
      </c>
      <c r="D136" s="14"/>
      <c r="E136" s="14"/>
      <c r="F136" s="14"/>
      <c r="G136" s="14"/>
      <c r="H136" s="14" t="s">
        <v>163</v>
      </c>
      <c r="I136" s="14"/>
    </row>
  </sheetData>
  <mergeCells count="31">
    <mergeCell ref="B131:J131"/>
    <mergeCell ref="B26:J26"/>
    <mergeCell ref="B109:J109"/>
    <mergeCell ref="B120:J120"/>
    <mergeCell ref="B99:J99"/>
    <mergeCell ref="B94:J94"/>
    <mergeCell ref="B50:J50"/>
    <mergeCell ref="B56:J56"/>
    <mergeCell ref="B58:J58"/>
    <mergeCell ref="B60:J60"/>
    <mergeCell ref="B62:J62"/>
    <mergeCell ref="B66:J66"/>
    <mergeCell ref="B68:J68"/>
    <mergeCell ref="B71:J71"/>
    <mergeCell ref="B88:J88"/>
    <mergeCell ref="G1:J1"/>
    <mergeCell ref="B40:J40"/>
    <mergeCell ref="B86:J86"/>
    <mergeCell ref="B8:J8"/>
    <mergeCell ref="B6:J6"/>
    <mergeCell ref="B10:J10"/>
    <mergeCell ref="B31:J31"/>
    <mergeCell ref="B38:J38"/>
    <mergeCell ref="B46:J46"/>
    <mergeCell ref="B48:J48"/>
    <mergeCell ref="B2:J2"/>
    <mergeCell ref="B29:J29"/>
    <mergeCell ref="B13:J13"/>
    <mergeCell ref="B19:J19"/>
    <mergeCell ref="B23:J23"/>
    <mergeCell ref="B21:J2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rowBreaks count="2" manualBreakCount="2">
    <brk id="47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2023-01-23T13:45:00Z</cp:lastPrinted>
  <dcterms:created xsi:type="dcterms:W3CDTF">2022-12-08T09:59:15Z</dcterms:created>
  <dcterms:modified xsi:type="dcterms:W3CDTF">2023-03-01T12:56:45Z</dcterms:modified>
</cp:coreProperties>
</file>